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2'!$A$1:$K$194</definedName>
  </definedNames>
  <calcPr/>
  <extLst>
    <ext uri="GoogleSheetsCustomDataVersion2">
      <go:sheetsCustomData xmlns:go="http://customooxmlschemas.google.com/" r:id="rId5" roundtripDataChecksum="/oDjVh/P/cmY5p/qCqk4ivaut/l0evpYSHtx1qJZH2I="/>
    </ext>
  </extLst>
</workbook>
</file>

<file path=xl/sharedStrings.xml><?xml version="1.0" encoding="utf-8"?>
<sst xmlns="http://schemas.openxmlformats.org/spreadsheetml/2006/main" count="312" uniqueCount="261">
  <si>
    <t>STT</t>
  </si>
  <si>
    <t>Tên đường</t>
  </si>
  <si>
    <t>Đoạn đường</t>
  </si>
  <si>
    <t>Giá hiện hữu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</si>
  <si>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</si>
  <si>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</si>
  <si>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</si>
  <si>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</si>
  <si>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nơi.. Đến nơi</t>
  </si>
  <si>
    <t>Vị trí 2.1</t>
  </si>
  <si>
    <t>Vị trí 2.2</t>
  </si>
  <si>
    <t>Vị trí 3.1</t>
  </si>
  <si>
    <t>Vị trí 3.2</t>
  </si>
  <si>
    <t>Vị trí 4.1</t>
  </si>
  <si>
    <t>Vị trí 4.2</t>
  </si>
  <si>
    <t>Bùi Thị Nhạn</t>
  </si>
  <si>
    <t xml:space="preserve"> Đường từ giáp đường Tôn Thất Thuyết (nhà ông Đảnh, tổ 2) đến giáp đường Nguyễn Đức Cảnh (nhà ông Xứng, tổ 4, khu phố Đệ Đức 1)</t>
  </si>
  <si>
    <t>Đàm Quang Trung</t>
  </si>
  <si>
    <t xml:space="preserve"> Từ giáp đường Lương Văn Cang đến giáp đường Nguyễn Công Hoan (trừ đoạn thuộc KDC tổ 3, khu phố An Dưỡng 1)</t>
  </si>
  <si>
    <t>Đặng Văn Ngữ</t>
  </si>
  <si>
    <t xml:space="preserve"> Đường từ Quang Trung nhà Trần Nà, khu phố An Dưỡng 2 đến điểm trường mần non tổ 1, An Dưỡng 2</t>
  </si>
  <si>
    <t>Đinh Công Tráng</t>
  </si>
  <si>
    <t xml:space="preserve"> Đường từ giáp đường Nguyễn Đức Cảnh đến nhà bà Dầy, tổ 1, khu phố Đệ Đức 2</t>
  </si>
  <si>
    <t>Dương Đình Nghệ</t>
  </si>
  <si>
    <t xml:space="preserve"> Đường từ giáp đường Nguyễn Đức Cảnh (giáp nhà ông Lai, khu phố Đệ Đức 1) đến giáp nhà bà Võ Thị Sĩ, tổ 5, khu phố Đệ Đức 1</t>
  </si>
  <si>
    <t>Dương Quảng Hàm</t>
  </si>
  <si>
    <t xml:space="preserve"> Đoạn từ giáp đường Ỷ Lan đến giáp nhà ông Mạnh tổ 2, khu phố An Dưỡng 2</t>
  </si>
  <si>
    <t>Duy Tân</t>
  </si>
  <si>
    <t xml:space="preserve"> Đường từ giáp đường Gom nhà ông Hoang, tổ 1, khu phố Đệ Đức 3 đến giáp nhà ông Phan Thể, tổ 4, khu phố An Dưỡng 1</t>
  </si>
  <si>
    <t>Hải Thượng Lãn Ông</t>
  </si>
  <si>
    <t xml:space="preserve"> Đường từ Cầu vượt đường sắt đến giáp Đường Duy Tân (trừ đoạn thuộc KDC Nam trường lái Đình Trung)</t>
  </si>
  <si>
    <t>Hồ Sĩ Tạo</t>
  </si>
  <si>
    <t xml:space="preserve"> Đường từ nhà Huỳnh Chi, tổ 2, khu phố Giao Hội 1 đến giáp  đường Hùng Vương (ĐT 638)</t>
  </si>
  <si>
    <t>Hồ Văn Huê</t>
  </si>
  <si>
    <t xml:space="preserve"> Đường từ nhà ông Lê Hiến, khu phố Giao Hội 2 đến giáp đường Nguyễn Hồng Châu </t>
  </si>
  <si>
    <t>Hoàng Diệu</t>
  </si>
  <si>
    <t xml:space="preserve"> Đường từ Lò Gạch ông Đương đến giáp nhà bà Nguyễn Thị Mỹ Hà tổ 9, khu phố Giao Hội 2</t>
  </si>
  <si>
    <t>Hoàng Quốc Việt</t>
  </si>
  <si>
    <t xml:space="preserve"> Từ giáp đường Nguyễn Đức Cảnh (trụ sở khu phố Đệ Đức 1) đi tổ 4, tổ 3 đến giáp đường Nguyễn Đức Cảnh (nhà ông Sơn, tổ 1, khu phố Đệ Đức 1)</t>
  </si>
  <si>
    <t>Hùng Vương</t>
  </si>
  <si>
    <t xml:space="preserve"> Đường từ giáp địa phận phường Bồng Sơn đến giáp phường Hoài Thanh Tây</t>
  </si>
  <si>
    <t>Huỳnh Minh</t>
  </si>
  <si>
    <t xml:space="preserve"> Từ nhà ông Nguyễn Húy, tổ 2, khu phố Giao Hội 2 đến giáp mương Lại Giang</t>
  </si>
  <si>
    <t xml:space="preserve"> Từ giáp mương Lại Giang đến giáp đường Hùng Vương (ĐT 638)</t>
  </si>
  <si>
    <t>Kha Vạn Cân</t>
  </si>
  <si>
    <t xml:space="preserve"> Tuyến đường số 8 vào Cụm Công nghiệp Hoài Tân </t>
  </si>
  <si>
    <t>Lê Đại Can</t>
  </si>
  <si>
    <t xml:space="preserve"> Đường từ giáp đường Tôn Thất Thuyết (nhà bà Kỉnh, tổ 7) đến giáp đường Nguyễn Đức Cảnh (nhà Mạnh tổ 6, khu phố Đệ Đức 3)</t>
  </si>
  <si>
    <t>Lê Đình Chinh</t>
  </si>
  <si>
    <t xml:space="preserve"> Đường từ giáp đường sắt (nhà ông Sáu, khu phố Đệ Đức 3) đến giáp sông Cạn đường đi Hoài Xuân</t>
  </si>
  <si>
    <t>Lê Thị Hồng Gấm</t>
  </si>
  <si>
    <t xml:space="preserve"> Đường nội bộ khu tái định cư số 5</t>
  </si>
  <si>
    <t>Lê Thị Xuyến</t>
  </si>
  <si>
    <t xml:space="preserve"> Đường từ giáp đường Nguyễn Hòa (nhà ông Ánh, tổ 1, khu phố Giao Hội 2) đến giáp sân bay cũ</t>
  </si>
  <si>
    <t>Lê Trọng Tấn</t>
  </si>
  <si>
    <t xml:space="preserve"> Đường từ giáp đường Quang Trung nhà ông Long đến giáp Chùa Phật giáo (lộ giới 12m)</t>
  </si>
  <si>
    <t>Lương Văn Cang</t>
  </si>
  <si>
    <t xml:space="preserve"> Đường từ nhà bà Vũ Thị Điềm giáp đường Duy Tân giáp đường Đàm Quang Trung</t>
  </si>
  <si>
    <t>Nguyễn An Ninh</t>
  </si>
  <si>
    <t xml:space="preserve"> Đường từ giáp đường Quang Trung (nhà bà Trang đường Quang Trung) đến giáp đường Nguyễn Văn Linh (nhà ông Sang Quốc lộ 1A mới, khu phố Đệ Đức 3)</t>
  </si>
  <si>
    <t>Nguyễn Bính</t>
  </si>
  <si>
    <t xml:space="preserve"> Đường từ Quang Trung trung tâm giống cây trồng đến khu dân cư Lò Gạch</t>
  </si>
  <si>
    <t>Nguyễn Công Hoan</t>
  </si>
  <si>
    <t xml:space="preserve"> Từ giáp đường Lê Đình Chinh (nhà ông Còn, tổ 5, khu phố Đệ Đức 3) đến hết nhà ông Lê Đức Ân, tổ 2, khu phố Đệ Đức 3</t>
  </si>
  <si>
    <t xml:space="preserve"> Từ giáp nhà ông Lê Đức Ân đến giáp Xi phong (nhà bà Dung)</t>
  </si>
  <si>
    <t>Nguyễn Đức Cảnh</t>
  </si>
  <si>
    <t xml:space="preserve"> Từ giáp đường Quang Trung (chợ Đỗ) đến giáp khu tái định cư số 11 </t>
  </si>
  <si>
    <t xml:space="preserve"> Từ cầu nhà Lai đến giáp đường Hùng Vương</t>
  </si>
  <si>
    <t>Nguyễn Hiền</t>
  </si>
  <si>
    <t xml:space="preserve"> Từ nhà ông Minh, khu phố An Dưỡng 2 đến nhà ông Lừng Tý, khu phố An Dưỡng 2</t>
  </si>
  <si>
    <t xml:space="preserve"> Từ giáp nhà ông Lừng Tý, khu phố An Dưỡng 2 đến giáp nhà ông Thọ, tổ 2, khu phố Giao Hội 1</t>
  </si>
  <si>
    <t>Nguyễn Hòa</t>
  </si>
  <si>
    <t xml:space="preserve"> Từ đường Quang Trung (chợ Bộng mới) đến giáp ngã 3 đường số 8 Cụm công nghiệp Hoài Tân</t>
  </si>
  <si>
    <t xml:space="preserve"> Từ ngã 3 đường số 8 Cụm công nghiệp Hoài Tân đến giáp nhà ông Bường tổ 2, khu phố Giao Hội 1</t>
  </si>
  <si>
    <t>Nguyễn Hồng Châu</t>
  </si>
  <si>
    <t xml:space="preserve"> Đoạn từ giáp đường Huỳnh Minh đến giáp đường Hồ Văn Huê (nhà ông Kha tổ 6, Giao Hội 2)</t>
  </si>
  <si>
    <t xml:space="preserve"> Đoạn từ giáp đường Hồ Văn Huê (giáp nhà ông Kha tổ 6, Giao Hội 2) đến giáp đường Hùng Vương (ĐT 638)</t>
  </si>
  <si>
    <t>Nguyễn Huy Phan</t>
  </si>
  <si>
    <t xml:space="preserve"> Đường từ nhà bà Nguyễn Thị Cúc tổ 3, khu phố Đệ Đức 2 đến giáp đường Tôn Thất Thuyết</t>
  </si>
  <si>
    <t>Nguyễn Huy Tưởng</t>
  </si>
  <si>
    <t xml:space="preserve"> Đường từ giáp đường Nguyễn Văn Linh (nhà ông Tin) đến giáp nhà ông Phương, tổ 2, khu phố Đệ Đức 1</t>
  </si>
  <si>
    <t>Nguyễn Khắc Viện</t>
  </si>
  <si>
    <t xml:space="preserve"> Đường từ giáp đường Quang Trung đến tòa thánh Tây Ninh, An Dưỡng 2</t>
  </si>
  <si>
    <t>Nguyễn Văn Linh</t>
  </si>
  <si>
    <t xml:space="preserve"> Đoạn Quốc lộ 1A mới (Đoạn có rào chắn QL1)</t>
  </si>
  <si>
    <t>Phan Đình Giót</t>
  </si>
  <si>
    <t xml:space="preserve"> Đường từ trường mẫu giáo tổ 4 đến giáp nhà ông Hải tổ 4, khu phố Đệ Đức 2 </t>
  </si>
  <si>
    <t>Quang Trung</t>
  </si>
  <si>
    <t xml:space="preserve"> Đường từ giáp phường Bồng Sơn đến giáp nhà ông Phạm Quang Châu, khu phố Đệ Đức 3</t>
  </si>
  <si>
    <t xml:space="preserve"> Đường từ nhà ông Phạm Quang Châu đến giáp Trạm Y tế phường Hoài Tân</t>
  </si>
  <si>
    <t xml:space="preserve"> Đường từ Trạm Y tế phường Hoài Tân đến hết phường Hoài Tân</t>
  </si>
  <si>
    <t>Thái Phiên</t>
  </si>
  <si>
    <t xml:space="preserve"> Đường từ giáp đường Hồ Văn Huê (nhà ông Bá, tổ 3) đến giáp đường Nguyễn Hồng Châu (nhà ông Cống, tổ 7, khu phố Giao Hội 2)</t>
  </si>
  <si>
    <t>Thăng Long</t>
  </si>
  <si>
    <t xml:space="preserve"> Đường từ cầu ngã ba cầu xã Bỗng đến giáp khu NO01 điểm tái định cư số 10</t>
  </si>
  <si>
    <t xml:space="preserve"> Đoạn tiếp giáp với khu NO01 điểm tái định cư số 10  đến giáp đường Hùng Vương (ĐT 638)</t>
  </si>
  <si>
    <t>Tô Hiến Thành</t>
  </si>
  <si>
    <t xml:space="preserve"> Khu tái định cư mặt tiền (giáp đường Quang Trung)</t>
  </si>
  <si>
    <t>Tôn Thất Thuyết</t>
  </si>
  <si>
    <t xml:space="preserve"> Từ giáp đường Quang Trung nhà ông Bích, khu phố Đệ Đức 3 đến ngã ba đường Bùi Thị Nhạn hết nhà ông Trần Ai</t>
  </si>
  <si>
    <t xml:space="preserve"> Từ giáp ngã ba đường Bùi Thị Nhạn hết nhà ông Trần Ai đến giáp khu tái định cư số 11</t>
  </si>
  <si>
    <t>Trần Khát Chân</t>
  </si>
  <si>
    <t xml:space="preserve"> Đoạn từ giáp đường Ỷ Lan đến giáp đường Lương Văn Cang</t>
  </si>
  <si>
    <t>Võ Văn Hiệu</t>
  </si>
  <si>
    <t xml:space="preserve"> Các tuyến đường còn lại (có lộ giới 7,5m)</t>
  </si>
  <si>
    <t>Vũ Đình Huấn</t>
  </si>
  <si>
    <t xml:space="preserve"> Đoạn từ giáp đường Nguyễn Hòa đến hết đất ông Quý khu phố Giao Hội 2</t>
  </si>
  <si>
    <t>Ỷ Lan</t>
  </si>
  <si>
    <t xml:space="preserve"> Đường từ giáp đường Quang Trung khu phố An Dưỡng 2 (chợ Bộng cũ) đến hết địa phận phường Hoài Tân</t>
  </si>
  <si>
    <t>Tuyến từ giáp đường Quang Trung (nhà ông Nguyễn Văn Chính) vào chợ Bộng đến giáp đường Nguyễn Hòa</t>
  </si>
  <si>
    <t>Tuyến từ nhà ông Phúc tổ 7 khu phố Đệ Đức 3 đến hết Ban quản lý rừng phòng hộ Hoài Nhơn</t>
  </si>
  <si>
    <t>Tuyến từ giáp đường Hải Thượng Lãn Ông (nhà ông Nguyễn Bá Diện tổ 4 An Dưỡng 1) đến giáp đường Lương Văn Cang (nhà bà Nguyễn Thị Đáng tổ 4 An Dưỡng 1)</t>
  </si>
  <si>
    <t>Đường nội bộ khu dân cư tổ 3 khu phố Đệ Đức 3</t>
  </si>
  <si>
    <t>Tuyến từ giáp đường Nguyễn Đức Cảnh vào khu dân cư phía sau Gò Đào khu phố Đệ Đức 1</t>
  </si>
  <si>
    <t>Tuyến từ nhà ông Bường tổ 2 khu phố Giao Hội 1 đến giáp đường Nguyễn Hiền vào nhà ông Trần Ngọc Chấn tổ 3 Giao Hội 1</t>
  </si>
  <si>
    <t>Đường từ nhà ông Nguyễn Văn Tùng đến giáp nhà ông Nguyễn Húy tổ 2 khu phố Giao Hội 1 (ngã tư đường Huỳnh Minh và đường Hồ Văn Huê)</t>
  </si>
  <si>
    <t>Đường từ giáp đường Huỳnh Minh đến giáp nhà ông Lê Hiến khu phố Giao Hội 2</t>
  </si>
  <si>
    <t>Đường từ giáp đường Nguyễn Đức Cảnh đến giáp nhà bà Nguyễn Thị Cúc tổ 3 Đệ Đức 2 (thuộc tuyến đường Nguyễn Huy Phan)</t>
  </si>
  <si>
    <t>Đường từ giáp đất ông Quý (đường Vũ Đình Huấn) khu phố Giao Hội 2 đến giáp đường Hồ Văn Huê</t>
  </si>
  <si>
    <t>Đường từ khu dân cư tổ 3 khu phố An Dưỡng 1 đến hết khu dân cư tổ 3 khu phố An Dưỡng 1 (đường Đàm Quang Trung)</t>
  </si>
  <si>
    <t>Đường từ đoạn thuộc Khu dân cư Nam trường lái Đình Trung (đường Hải Thượng Lãn Ông)</t>
  </si>
  <si>
    <t>Hạ tầng kỹ thuật khu đô thị Phú Mỹ Tân (phía Tây)</t>
  </si>
  <si>
    <t xml:space="preserve"> Tuyến đường Phú Mỹ Tân 7 có lộ giới 18m</t>
  </si>
  <si>
    <t xml:space="preserve"> Tuyến đường Phú Mỹ Tân 8 có lộ giới 18m</t>
  </si>
  <si>
    <t xml:space="preserve"> Tuyến đường Phú Mỹ Tân 9 có lộ giới 18m</t>
  </si>
  <si>
    <t xml:space="preserve"> Tuyến đường Phú Mỹ Tân 12 có lộ giới 22m</t>
  </si>
  <si>
    <t xml:space="preserve"> Tuyến đường Phú Mỹ Tân 14 có lộ giới 18m</t>
  </si>
  <si>
    <t>Hạ tầng kỹ thuật khu đô thị Phúc Gia Tân</t>
  </si>
  <si>
    <t xml:space="preserve"> Đối với các lô đất khu B5, tiếp giáp tuyến đường ĐS3</t>
  </si>
  <si>
    <t>Điểm tái định cư số 9</t>
  </si>
  <si>
    <t xml:space="preserve"> Đường D2 thuộc khu NO01, lộ giới quy hoạch 12,5m</t>
  </si>
  <si>
    <t xml:space="preserve"> Đường N2 thuộc khu NO01, lộ giới quy hoạch 14,0m</t>
  </si>
  <si>
    <t xml:space="preserve"> Đường N1 thuộc khu NO01, lô giới quy hoạch 14,0m</t>
  </si>
  <si>
    <t xml:space="preserve"> Đường N1 thuộc khu NO02, lô giới quy hoạch 14,0m</t>
  </si>
  <si>
    <t xml:space="preserve"> Đường D1 thuộc khu NO02, lô giới quy hoạch 14,0m</t>
  </si>
  <si>
    <t xml:space="preserve"> Đường N2 thuộc khu NO02, lộ giới quy hoạch 14,0m</t>
  </si>
  <si>
    <t>Điểm tái định cư số 10</t>
  </si>
  <si>
    <t xml:space="preserve"> Tiếp giáp với đường D1, D2 thuộc khu NO01, lộ giới quy hoạch 14,0m</t>
  </si>
  <si>
    <t xml:space="preserve"> Đoạn tiếp giáp với khu N001 đếm tái định cư số 10 đến hết khu tái định cư</t>
  </si>
  <si>
    <t>Điểm tái định cư số 11</t>
  </si>
  <si>
    <t xml:space="preserve"> Tiếp giáp với đường quy hoạch, lộ giới tại điểm quy hoạch 19,5m  đường dự kiến quy hoạch 39,0m</t>
  </si>
  <si>
    <t xml:space="preserve"> Tiếp giáp với đường quy hoạch N1, lộ giới quy hoạch 14,0m</t>
  </si>
  <si>
    <t xml:space="preserve"> Từ Khu tái định cư số 11 đến giáp cầu nhà Lai</t>
  </si>
  <si>
    <t xml:space="preserve"> Từ khu tái định cư số 11 đến giáp đường Nguyễn Đức Cảnh</t>
  </si>
  <si>
    <t>Các tuyến đường còn lại đã bê tông</t>
  </si>
  <si>
    <t xml:space="preserve"> Đường có lộ giới từ 3m đến ≤ 4m</t>
  </si>
  <si>
    <t xml:space="preserve"> Đường có lộ giới &lt; 3m</t>
  </si>
  <si>
    <t xml:space="preserve">Các tuyến đường còn lại chưa bê tông </t>
  </si>
  <si>
    <t xml:space="preserve">
Lê Đình Chinh
</t>
  </si>
  <si>
    <t xml:space="preserve">Đường từ giáp đường sắt (nhà ông Sáu, khu phố Đệ Đức 3) đến giáp cầu ông Đô </t>
  </si>
  <si>
    <t xml:space="preserve"> Đoạn từ cầu ông Đô đến  trường Mầm Non Hoài Xuân</t>
  </si>
  <si>
    <t>Lương Định Của</t>
  </si>
  <si>
    <t xml:space="preserve"> Từ đường Trường Chinh (ngã ba nhà Thanh Hạ) đến đập ngăn mặn sông Lại Giang</t>
  </si>
  <si>
    <t>Ngô Đức Đệ</t>
  </si>
  <si>
    <t xml:space="preserve"> Từ đường Trường Chinh, khu phố Vĩnh Phụng 1 đến giáp đường Phụng Sơn (cầu bà Di)</t>
  </si>
  <si>
    <t>Nguyễn Hữu An</t>
  </si>
  <si>
    <t xml:space="preserve"> Từ đường Trường Chinh (Cây xăng Hải Vân) đến giáp đường Vạn Thắng</t>
  </si>
  <si>
    <t>Phụng Sơn</t>
  </si>
  <si>
    <t xml:space="preserve"> Đoạn từ ngã 3 Hồ Cá đến hết quán Bảy Khánh, Thái Lai</t>
  </si>
  <si>
    <t xml:space="preserve"> Đoạn từ quán Bảy Khánh, Thái Lai đến giáp Hoài Thanh</t>
  </si>
  <si>
    <t>Trần Tôn Thất</t>
  </si>
  <si>
    <t xml:space="preserve"> Đoạn từ Trụ sở Thuận Thượng 1 đến ngã 3 nhà Nguyễn Thanh Thế, Thuận Thượng 1</t>
  </si>
  <si>
    <t xml:space="preserve"> Đoạn từ ngã 3 nhà Nguyễn Thanh Thế đến chùa Minh Thuận, Thuận Thượng 1</t>
  </si>
  <si>
    <t xml:space="preserve"> Từ chùa Minh Thuận đến Truôn Quýt, Thuận Thượng 1</t>
  </si>
  <si>
    <t xml:space="preserve"> Từ Truôn Quýt đến nhà Dậu, Thuận Thượng 2</t>
  </si>
  <si>
    <t>Trường Chinh</t>
  </si>
  <si>
    <t xml:space="preserve"> Đường từ An Đông đến Cống Dốc Thìn (phường Hoài Xuân)</t>
  </si>
  <si>
    <t xml:space="preserve"> Đường từ Cống dốc Thìn đến hết phường Hoài Xuân</t>
  </si>
  <si>
    <t>Vạn Thắng</t>
  </si>
  <si>
    <t xml:space="preserve"> Từ đường Trường Chinh (cầu Bà Mầm) đến trường Mầm Non</t>
  </si>
  <si>
    <t>Võ Trường Toản</t>
  </si>
  <si>
    <t xml:space="preserve"> Từ cống Khả, Thuận Thượng 2 đến nhà Phận khu phố Vĩnh Phụng 1</t>
  </si>
  <si>
    <t xml:space="preserve"> Đoạn từ giáp An Dinh đến ngã 3 Chợ Gồm</t>
  </si>
  <si>
    <t>Đường Bờ kè Song Khánh</t>
  </si>
  <si>
    <t>Đường từ ngã 3 nhà Đành đến nhà Thiết, Thuận Thượng 1</t>
  </si>
  <si>
    <t>Đường từ ngã 3 nhà Hùng, Thuận Thượng 1 đến nhà Nhạn, Hòa Trung 1</t>
  </si>
  <si>
    <t>Đường từ ngã 3 nhà Nguyễn Thanh Thế đến nhà Quả đến ngã ba nhà Thoại, Thuận Thượng 1</t>
  </si>
  <si>
    <t>Đường từ cầu bà Mầm qua nhà Có đến nhà Lượng, Thuận Thượng 2</t>
  </si>
  <si>
    <t>Đường từ nhà Trung Chín đến nhà Mươi, Thuận Thượng 1</t>
  </si>
  <si>
    <t>Đường từ nhà Trúng, Thuận Thượng 1 đến nhà Hiển, Thuận Thượng 1</t>
  </si>
  <si>
    <t>Đường từ nhà Bảy đến nhà Đông đến giáp Chùa Minh Thuận, Thuận Thượng 1</t>
  </si>
  <si>
    <t>Đường từ nhà Có đến nhà Sung, Thuận Thượng 1</t>
  </si>
  <si>
    <t>Đường từ nhà Chuyên đến nhà Đời, nhà Ngọc đến nhà Bình đến ngã 3 nhà Bảy, Thuận Thượng 1</t>
  </si>
  <si>
    <t>Đường từ nhà Bình đến nhà Đông, Thuận Thượng 1</t>
  </si>
  <si>
    <t>Đường từ nhà Nhã đến nhà Hợp, Thuận Thượng 1</t>
  </si>
  <si>
    <t>Đường từ Nhà Bình (Thuận Thượng 1) đến Chang Đồng Bé</t>
  </si>
  <si>
    <t>Đường từ nhà Quả qua nhà Công đến nhà Liên, Thuận Thượng 1</t>
  </si>
  <si>
    <t>Đường từ nhà Nay đến nhà Giàu, Thuận Thượng 1</t>
  </si>
  <si>
    <t>Đường từ nhà Kha đến nhà Bính, Thuận Thượng 1</t>
  </si>
  <si>
    <t>Đường bê tông từ nhà Hùng đến chang Đồng Bé đến nhà Long (Thuận Thượng 1)</t>
  </si>
  <si>
    <t xml:space="preserve">Đường từ Nhà Văn hóa khu phố Thuận Thượng 1 đến nhà Chính </t>
  </si>
  <si>
    <t>Đường từ nhà Thục, Thuận Thượng 1 đến nhà Thoa, Hòa Trung 1</t>
  </si>
  <si>
    <t>Đường từ trụ sở Thuận Thượng 2 đến nhà Tám, Thuận Thượng 2</t>
  </si>
  <si>
    <t>Đường từ nhà Hùng Mười, Thuận Thượng 2 đến nhà Rân, Thuận Thượng 2</t>
  </si>
  <si>
    <t>Đường từ nhà Thiết, Thuận Thượng 2 đến nhà Hoa, Thuận Thượng 2</t>
  </si>
  <si>
    <t>Đường từ nhà Tra đến nhà Phúc, Thuận Thượng 2 đến đường bê tông liên khu phố</t>
  </si>
  <si>
    <t>Đường từ nhà Thọ (Thiệp) qua nhà Nồm đến nhà Chân, Thuận Thượng 2</t>
  </si>
  <si>
    <t>Đường từ ngã 3 Cường, Thuận Thượng 2 đến mương trạm bơm Song Khánh</t>
  </si>
  <si>
    <t>Đường từ nhà Hồng, khu phố Thuận Thượng 2 đến nhà Tài, khu phố Song Khánh</t>
  </si>
  <si>
    <t>Đường từ  nhà Tài đến nhà Đinh Trinh, Song Khánh</t>
  </si>
  <si>
    <t>Đường từ nhà Lức, Song Khánh qua nhà Đoan, đến giáp đường bê tông ra Đập Ngăn mặn</t>
  </si>
  <si>
    <t>Đường từ bầu điện Song Khánh đến nhà Kiện đến Kè Song Khánh</t>
  </si>
  <si>
    <t>Đường từ ngã ba đất Miếu Song Khánh qua nhà Á đến nhà Yên, Song Khánh</t>
  </si>
  <si>
    <t>Đường từ Chùa Song Khánh đến nhà Bút Song Khánh</t>
  </si>
  <si>
    <t>Đường từ cống nhà Thành đến nhà Bùi Xuân Lắm, Song Khánh</t>
  </si>
  <si>
    <t>Đường từ nhà Á đến nhà Đức, Song Khánh</t>
  </si>
  <si>
    <t>Đường từ nhà Ánh đến nhà Trưng, Song Khánh</t>
  </si>
  <si>
    <t>Đường từ chang Túc đến nhà Vân, Song Khánh</t>
  </si>
  <si>
    <t>Đường từ nhà Thủy đến nhà Đoan, Song Khánh</t>
  </si>
  <si>
    <t>Đường từ nhà Dũng qua nhà Long đến kè Song Khánh</t>
  </si>
  <si>
    <t>Đường từ nhà Hiếu qua nhà Nơi đến Kè Song Khánh</t>
  </si>
  <si>
    <t>Đường từ nhà Thành qua nhà Tạo đến nhà Dũng, Song Khánh</t>
  </si>
  <si>
    <t>Đường từ cầu Máng Dài qua nhà Thống đến nhà Lức, Song Khánh</t>
  </si>
  <si>
    <t>Đường từ Nhà Khéo đến nhà Tuấn, Song Khánh</t>
  </si>
  <si>
    <t>Đường từ ngã tư cống chia nước đến nhà Cội, Sòng Khánh</t>
  </si>
  <si>
    <t>Đường từ nhà Lên đến nhà Trọng, Song Khanh</t>
  </si>
  <si>
    <t>Đường vành đai Chợ Trung tâm phường</t>
  </si>
  <si>
    <t>Đường hồ cá Hòa Trung 2</t>
  </si>
  <si>
    <t>Đường từ trụ sở Hòa Trung 2 đến cầu Máng Dài, Hòa Trung 2</t>
  </si>
  <si>
    <t>Đường từ ngã ba nhà Hùng đến nhà Tuôi, Hòa Trung 2</t>
  </si>
  <si>
    <t>Đường từ HTXNN Hoài Xuân đến ngã 3 nhà Thế, Hòa Trung 2</t>
  </si>
  <si>
    <t>Đường từ Miếu Hòa Trung 2 đến nhà Huỳnh Thùy, Hòa Trung 2</t>
  </si>
  <si>
    <t>Đường từ nhà Bè đến nhà Tri, từ nhà Thành đến nhà Chai, Hòa Trung 2</t>
  </si>
  <si>
    <t>Đường từ nhà Diện, Hòa Trung 1 đến nhà Đức, Hòa Trung 1</t>
  </si>
  <si>
    <t>Đường từ nhà Ánh, Hòa Trung 1 đến Miếu tổ 2, khu phố Hòa Trung 1</t>
  </si>
  <si>
    <t>Đường từ nhà Ngọc, Hòa Trung 1 đến nhà Phúc, Hòa Trung 1</t>
  </si>
  <si>
    <t>Đường từ cống chia nước kênh N2A Thái Lai đến nhà Nối, Hòa Trung 1</t>
  </si>
  <si>
    <t>Đường từ nhà Quán đến nhà Thẳng, Hòa Trung 1</t>
  </si>
  <si>
    <t>Đường từ nhà Chừng đến nhà Ngô, Hòa Trung 1</t>
  </si>
  <si>
    <t>Đường từ ngã 3 nhà Thanh đến ngã 3 nhà Tâm, Hòa Trung 1</t>
  </si>
  <si>
    <t>Đường từ nhà Chanh, Thái Lai đến kênh N2A</t>
  </si>
  <si>
    <t>Đường từ quán Bảy Khánh đến nhà Xin, Thái Lai</t>
  </si>
  <si>
    <t>Đường từ nhà Sự đến Miễu, tổ 3, khu phố Thái Lai</t>
  </si>
  <si>
    <t>Đường từ ngã 3 nhà Nam, Thái Lai đến nhà Minh, khu phố Thái Lai</t>
  </si>
  <si>
    <t>Đường từ nhà Loan, Hòa Trung 2 đến nhà giáp nhà Minh, Thái Lai</t>
  </si>
  <si>
    <t>Đường từ nhà Hồng đến nhà Đồ, Thái Lai</t>
  </si>
  <si>
    <t>Đường từ nhà Quốc đến nhà Nhặm, Thái Lai</t>
  </si>
  <si>
    <t>Đường từ Bờ vùng qua nhà A, nhà Tằm, Thái Lai đến đường bê tông liên khu phố</t>
  </si>
  <si>
    <t>Đường từ nhà Những đến nhà Kiểu, Thái Lai</t>
  </si>
  <si>
    <t>Đường từ nhà Tiến đến nhà Nông, Vĩnh Phụng 1</t>
  </si>
  <si>
    <t>Đường từ nhà Nông đến nhà Dương, Vĩnh Phụng 1</t>
  </si>
  <si>
    <t>Đường từ nhà Hà Sử đến nhà Tới, Vĩnh Phụng 1</t>
  </si>
  <si>
    <t>Đường từ nhà Nhạn, Vĩnh Phụng 1 đến Mương N24</t>
  </si>
  <si>
    <t>Đường từ nhà Thế qua nhà Tính đến nhà Tấn, Vĩnh Phụng 1</t>
  </si>
  <si>
    <t>Đường từ nhà Nên đến nhà Thắng, Vĩnh Phụng 1 đến đường bê tông liên xã</t>
  </si>
  <si>
    <t>Đường từ nhà Chung, Vĩnh Phụng 2 đến nhà Sơn, Vĩnh Phụng 2</t>
  </si>
  <si>
    <t>Đường từ nhà Sơn đến nghĩa địa Hố me, Vĩnh Phụng 2</t>
  </si>
  <si>
    <t>Đường từ nhà Minh đến nhà Lạng, Vĩnh Phụng 2</t>
  </si>
  <si>
    <t>KDC khu phố Vĩnh Phụng 2</t>
  </si>
  <si>
    <t xml:space="preserve"> Tuyến đường có lộ giới 13m; 8,08m; 7,5m</t>
  </si>
  <si>
    <t xml:space="preserve"> Tuyến đường có lộ giới 13m; 6m; 11,5m</t>
  </si>
  <si>
    <t>Các tuyến đường còn lại chưa bê tông</t>
  </si>
  <si>
    <t xml:space="preserve"> Đường có lộ giới &gt; 4m</t>
  </si>
  <si>
    <t>Khu Tái định cư Khu phố Giao Hội 2 phục vụ công tác GPMB dự án Đường sắt tốc độ cao</t>
  </si>
  <si>
    <t>Đường D1, N2 lộ giới 14m</t>
  </si>
  <si>
    <t>Đường D2, lộ giới 12,5m</t>
  </si>
  <si>
    <t>Đường N3, lộ giới 16m</t>
  </si>
  <si>
    <t>Khu Tái định cư Khu phố Đệ Đức 1 phục vụ công tác GPMB dự án Đường sắt tốc độ cao</t>
  </si>
  <si>
    <t>Đường QHPK, lộ giới 39m</t>
  </si>
  <si>
    <t>Đường ĐS1, lộ giới 11,5m</t>
  </si>
  <si>
    <t>Đường ĐS2, N3 lộ giới 16m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</si>
</sst>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4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2" fillId="2" fontId="3" numFmtId="3" xfId="0" applyAlignment="1" applyBorder="1" applyFill="1" applyFont="1" applyNumberFormat="1">
      <alignment horizontal="center" vertical="center"/>
    </xf>
    <xf borderId="2" fillId="2" fontId="3" numFmtId="3" xfId="0" applyAlignment="1" applyBorder="1" applyFont="1" applyNumberFormat="1">
      <alignment shrinkToFit="0" vertical="center" wrapText="1"/>
    </xf>
    <xf borderId="2" fillId="0" fontId="3" numFmtId="3" xfId="0" applyAlignment="1" applyBorder="1" applyFont="1" applyNumberFormat="1">
      <alignment shrinkToFit="0" vertical="center" wrapText="1"/>
    </xf>
    <xf borderId="2" fillId="2" fontId="3" numFmtId="3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6.29"/>
    <col customWidth="1" min="3" max="4" width="67.29"/>
    <col customWidth="1" min="5" max="5" width="13.71"/>
    <col customWidth="1" min="6" max="11" width="12.71"/>
    <col customWidth="1" min="12" max="26" width="8.71"/>
  </cols>
  <sheetData>
    <row r="1" ht="37.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/>
      <c r="H1" s="5" t="s">
        <v>6</v>
      </c>
      <c r="I1" s="6"/>
      <c r="J1" s="5" t="s">
        <v>7</v>
      </c>
      <c r="K1" s="6"/>
    </row>
    <row r="2">
      <c r="A2" s="7"/>
      <c r="B2" s="7"/>
      <c r="C2" s="8" t="s">
        <v>8</v>
      </c>
      <c r="D2" s="7"/>
      <c r="E2" s="7"/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</row>
    <row r="3">
      <c r="A3" s="10">
        <v>1.0</v>
      </c>
      <c r="B3" s="11" t="s">
        <v>15</v>
      </c>
      <c r="C3" s="11" t="s">
        <v>16</v>
      </c>
      <c r="D3" s="11">
        <v>832000.0</v>
      </c>
      <c r="E3" s="12">
        <v>874000.0</v>
      </c>
      <c r="F3" s="13">
        <f t="shared" ref="F3:F194" si="1">ROUNDUP(E3*0.5,-3)</f>
        <v>437000</v>
      </c>
      <c r="G3" s="13">
        <f t="shared" ref="G3:G194" si="2">ROUNDUP(F3*0.9,-3)</f>
        <v>394000</v>
      </c>
      <c r="H3" s="13">
        <f t="shared" ref="H3:H194" si="3">ROUNDUP(F3*0.75,-3)</f>
        <v>328000</v>
      </c>
      <c r="I3" s="13">
        <f t="shared" ref="I3:I194" si="4">ROUNDUP(H3*0.9,-3)</f>
        <v>296000</v>
      </c>
      <c r="J3" s="13">
        <f t="shared" ref="J3:J194" si="5">ROUNDUP(H3*0.75,-3)</f>
        <v>246000</v>
      </c>
      <c r="K3" s="13">
        <f t="shared" ref="K3:K194" si="6">ROUNDUP(J3*0.9,-3)</f>
        <v>222000</v>
      </c>
    </row>
    <row r="4">
      <c r="A4" s="10">
        <v>2.0</v>
      </c>
      <c r="B4" s="11" t="s">
        <v>17</v>
      </c>
      <c r="C4" s="11" t="s">
        <v>18</v>
      </c>
      <c r="D4" s="11">
        <v>832000.0</v>
      </c>
      <c r="E4" s="12">
        <v>874000.0</v>
      </c>
      <c r="F4" s="13">
        <f t="shared" si="1"/>
        <v>437000</v>
      </c>
      <c r="G4" s="13">
        <f t="shared" si="2"/>
        <v>394000</v>
      </c>
      <c r="H4" s="13">
        <f t="shared" si="3"/>
        <v>328000</v>
      </c>
      <c r="I4" s="13">
        <f t="shared" si="4"/>
        <v>296000</v>
      </c>
      <c r="J4" s="13">
        <f t="shared" si="5"/>
        <v>246000</v>
      </c>
      <c r="K4" s="13">
        <f t="shared" si="6"/>
        <v>222000</v>
      </c>
    </row>
    <row r="5">
      <c r="A5" s="10">
        <v>3.0</v>
      </c>
      <c r="B5" s="11" t="s">
        <v>19</v>
      </c>
      <c r="C5" s="11" t="s">
        <v>20</v>
      </c>
      <c r="D5" s="11">
        <v>936000.0</v>
      </c>
      <c r="E5" s="12">
        <v>983000.0</v>
      </c>
      <c r="F5" s="13">
        <f t="shared" si="1"/>
        <v>492000</v>
      </c>
      <c r="G5" s="13">
        <f t="shared" si="2"/>
        <v>443000</v>
      </c>
      <c r="H5" s="13">
        <f t="shared" si="3"/>
        <v>369000</v>
      </c>
      <c r="I5" s="13">
        <f t="shared" si="4"/>
        <v>333000</v>
      </c>
      <c r="J5" s="13">
        <f t="shared" si="5"/>
        <v>277000</v>
      </c>
      <c r="K5" s="13">
        <f t="shared" si="6"/>
        <v>250000</v>
      </c>
    </row>
    <row r="6">
      <c r="A6" s="10">
        <v>4.0</v>
      </c>
      <c r="B6" s="11" t="s">
        <v>21</v>
      </c>
      <c r="C6" s="11" t="s">
        <v>22</v>
      </c>
      <c r="D6" s="11">
        <v>832000.0</v>
      </c>
      <c r="E6" s="12">
        <v>874000.0</v>
      </c>
      <c r="F6" s="13">
        <f t="shared" si="1"/>
        <v>437000</v>
      </c>
      <c r="G6" s="13">
        <f t="shared" si="2"/>
        <v>394000</v>
      </c>
      <c r="H6" s="13">
        <f t="shared" si="3"/>
        <v>328000</v>
      </c>
      <c r="I6" s="13">
        <f t="shared" si="4"/>
        <v>296000</v>
      </c>
      <c r="J6" s="13">
        <f t="shared" si="5"/>
        <v>246000</v>
      </c>
      <c r="K6" s="13">
        <f t="shared" si="6"/>
        <v>222000</v>
      </c>
    </row>
    <row r="7">
      <c r="A7" s="10">
        <v>5.0</v>
      </c>
      <c r="B7" s="11" t="s">
        <v>23</v>
      </c>
      <c r="C7" s="11" t="s">
        <v>24</v>
      </c>
      <c r="D7" s="11">
        <v>832000.0</v>
      </c>
      <c r="E7" s="12">
        <v>874000.0</v>
      </c>
      <c r="F7" s="13">
        <f t="shared" si="1"/>
        <v>437000</v>
      </c>
      <c r="G7" s="13">
        <f t="shared" si="2"/>
        <v>394000</v>
      </c>
      <c r="H7" s="13">
        <f t="shared" si="3"/>
        <v>328000</v>
      </c>
      <c r="I7" s="13">
        <f t="shared" si="4"/>
        <v>296000</v>
      </c>
      <c r="J7" s="13">
        <f t="shared" si="5"/>
        <v>246000</v>
      </c>
      <c r="K7" s="13">
        <f t="shared" si="6"/>
        <v>222000</v>
      </c>
    </row>
    <row r="8">
      <c r="A8" s="10">
        <v>6.0</v>
      </c>
      <c r="B8" s="11" t="s">
        <v>25</v>
      </c>
      <c r="C8" s="11" t="s">
        <v>26</v>
      </c>
      <c r="D8" s="11">
        <v>832000.0</v>
      </c>
      <c r="E8" s="12">
        <v>874000.0</v>
      </c>
      <c r="F8" s="13">
        <f t="shared" si="1"/>
        <v>437000</v>
      </c>
      <c r="G8" s="13">
        <f t="shared" si="2"/>
        <v>394000</v>
      </c>
      <c r="H8" s="13">
        <f t="shared" si="3"/>
        <v>328000</v>
      </c>
      <c r="I8" s="13">
        <f t="shared" si="4"/>
        <v>296000</v>
      </c>
      <c r="J8" s="13">
        <f t="shared" si="5"/>
        <v>246000</v>
      </c>
      <c r="K8" s="13">
        <f t="shared" si="6"/>
        <v>222000</v>
      </c>
    </row>
    <row r="9">
      <c r="A9" s="10">
        <v>7.0</v>
      </c>
      <c r="B9" s="11" t="s">
        <v>27</v>
      </c>
      <c r="C9" s="11" t="s">
        <v>28</v>
      </c>
      <c r="D9" s="11">
        <v>832000.0</v>
      </c>
      <c r="E9" s="12">
        <v>874000.0</v>
      </c>
      <c r="F9" s="13">
        <f t="shared" si="1"/>
        <v>437000</v>
      </c>
      <c r="G9" s="13">
        <f t="shared" si="2"/>
        <v>394000</v>
      </c>
      <c r="H9" s="13">
        <f t="shared" si="3"/>
        <v>328000</v>
      </c>
      <c r="I9" s="13">
        <f t="shared" si="4"/>
        <v>296000</v>
      </c>
      <c r="J9" s="13">
        <f t="shared" si="5"/>
        <v>246000</v>
      </c>
      <c r="K9" s="13">
        <f t="shared" si="6"/>
        <v>222000</v>
      </c>
    </row>
    <row r="10">
      <c r="A10" s="10">
        <v>8.0</v>
      </c>
      <c r="B10" s="11" t="s">
        <v>29</v>
      </c>
      <c r="C10" s="11" t="s">
        <v>30</v>
      </c>
      <c r="D10" s="11">
        <v>1700000.0</v>
      </c>
      <c r="E10" s="12">
        <v>1785000.0</v>
      </c>
      <c r="F10" s="13">
        <f t="shared" si="1"/>
        <v>893000</v>
      </c>
      <c r="G10" s="13">
        <f t="shared" si="2"/>
        <v>804000</v>
      </c>
      <c r="H10" s="13">
        <f t="shared" si="3"/>
        <v>670000</v>
      </c>
      <c r="I10" s="13">
        <f t="shared" si="4"/>
        <v>603000</v>
      </c>
      <c r="J10" s="13">
        <f t="shared" si="5"/>
        <v>503000</v>
      </c>
      <c r="K10" s="13">
        <f t="shared" si="6"/>
        <v>453000</v>
      </c>
    </row>
    <row r="11">
      <c r="A11" s="10">
        <v>9.0</v>
      </c>
      <c r="B11" s="11" t="s">
        <v>31</v>
      </c>
      <c r="C11" s="11" t="s">
        <v>32</v>
      </c>
      <c r="D11" s="11">
        <v>832000.0</v>
      </c>
      <c r="E11" s="12">
        <v>874000.0</v>
      </c>
      <c r="F11" s="13">
        <f t="shared" si="1"/>
        <v>437000</v>
      </c>
      <c r="G11" s="13">
        <f t="shared" si="2"/>
        <v>394000</v>
      </c>
      <c r="H11" s="13">
        <f t="shared" si="3"/>
        <v>328000</v>
      </c>
      <c r="I11" s="13">
        <f t="shared" si="4"/>
        <v>296000</v>
      </c>
      <c r="J11" s="13">
        <f t="shared" si="5"/>
        <v>246000</v>
      </c>
      <c r="K11" s="13">
        <f t="shared" si="6"/>
        <v>222000</v>
      </c>
    </row>
    <row r="12">
      <c r="A12" s="10">
        <v>10.0</v>
      </c>
      <c r="B12" s="11" t="s">
        <v>33</v>
      </c>
      <c r="C12" s="11" t="s">
        <v>34</v>
      </c>
      <c r="D12" s="11">
        <v>832000.0</v>
      </c>
      <c r="E12" s="12">
        <v>874000.0</v>
      </c>
      <c r="F12" s="13">
        <f t="shared" si="1"/>
        <v>437000</v>
      </c>
      <c r="G12" s="13">
        <f t="shared" si="2"/>
        <v>394000</v>
      </c>
      <c r="H12" s="13">
        <f t="shared" si="3"/>
        <v>328000</v>
      </c>
      <c r="I12" s="13">
        <f t="shared" si="4"/>
        <v>296000</v>
      </c>
      <c r="J12" s="13">
        <f t="shared" si="5"/>
        <v>246000</v>
      </c>
      <c r="K12" s="13">
        <f t="shared" si="6"/>
        <v>222000</v>
      </c>
    </row>
    <row r="13">
      <c r="A13" s="10">
        <v>11.0</v>
      </c>
      <c r="B13" s="11" t="s">
        <v>35</v>
      </c>
      <c r="C13" s="11" t="s">
        <v>36</v>
      </c>
      <c r="D13" s="11">
        <v>832000.0</v>
      </c>
      <c r="E13" s="12">
        <v>874000.0</v>
      </c>
      <c r="F13" s="13">
        <f t="shared" si="1"/>
        <v>437000</v>
      </c>
      <c r="G13" s="13">
        <f t="shared" si="2"/>
        <v>394000</v>
      </c>
      <c r="H13" s="13">
        <f t="shared" si="3"/>
        <v>328000</v>
      </c>
      <c r="I13" s="13">
        <f t="shared" si="4"/>
        <v>296000</v>
      </c>
      <c r="J13" s="13">
        <f t="shared" si="5"/>
        <v>246000</v>
      </c>
      <c r="K13" s="13">
        <f t="shared" si="6"/>
        <v>222000</v>
      </c>
    </row>
    <row r="14">
      <c r="A14" s="10">
        <v>12.0</v>
      </c>
      <c r="B14" s="11" t="s">
        <v>37</v>
      </c>
      <c r="C14" s="11" t="s">
        <v>38</v>
      </c>
      <c r="D14" s="11">
        <v>832000.0</v>
      </c>
      <c r="E14" s="12">
        <v>874000.0</v>
      </c>
      <c r="F14" s="13">
        <f t="shared" si="1"/>
        <v>437000</v>
      </c>
      <c r="G14" s="13">
        <f t="shared" si="2"/>
        <v>394000</v>
      </c>
      <c r="H14" s="13">
        <f t="shared" si="3"/>
        <v>328000</v>
      </c>
      <c r="I14" s="13">
        <f t="shared" si="4"/>
        <v>296000</v>
      </c>
      <c r="J14" s="13">
        <f t="shared" si="5"/>
        <v>246000</v>
      </c>
      <c r="K14" s="13">
        <f t="shared" si="6"/>
        <v>222000</v>
      </c>
    </row>
    <row r="15">
      <c r="A15" s="10">
        <v>13.0</v>
      </c>
      <c r="B15" s="11" t="s">
        <v>39</v>
      </c>
      <c r="C15" s="11" t="s">
        <v>40</v>
      </c>
      <c r="D15" s="11">
        <v>1400000.0</v>
      </c>
      <c r="E15" s="12">
        <v>1470000.0</v>
      </c>
      <c r="F15" s="13">
        <f t="shared" si="1"/>
        <v>735000</v>
      </c>
      <c r="G15" s="13">
        <f t="shared" si="2"/>
        <v>662000</v>
      </c>
      <c r="H15" s="13">
        <f t="shared" si="3"/>
        <v>552000</v>
      </c>
      <c r="I15" s="13">
        <f t="shared" si="4"/>
        <v>497000</v>
      </c>
      <c r="J15" s="13">
        <f t="shared" si="5"/>
        <v>414000</v>
      </c>
      <c r="K15" s="13">
        <f t="shared" si="6"/>
        <v>373000</v>
      </c>
    </row>
    <row r="16">
      <c r="A16" s="10">
        <v>14.0</v>
      </c>
      <c r="B16" s="11" t="s">
        <v>41</v>
      </c>
      <c r="C16" s="11" t="s">
        <v>42</v>
      </c>
      <c r="D16" s="11">
        <v>1200000.0</v>
      </c>
      <c r="E16" s="12">
        <v>1260000.0</v>
      </c>
      <c r="F16" s="13">
        <f t="shared" si="1"/>
        <v>630000</v>
      </c>
      <c r="G16" s="13">
        <f t="shared" si="2"/>
        <v>567000</v>
      </c>
      <c r="H16" s="13">
        <f t="shared" si="3"/>
        <v>473000</v>
      </c>
      <c r="I16" s="13">
        <f t="shared" si="4"/>
        <v>426000</v>
      </c>
      <c r="J16" s="13">
        <f t="shared" si="5"/>
        <v>355000</v>
      </c>
      <c r="K16" s="13">
        <f t="shared" si="6"/>
        <v>320000</v>
      </c>
    </row>
    <row r="17">
      <c r="A17" s="10">
        <v>15.0</v>
      </c>
      <c r="B17" s="11" t="s">
        <v>41</v>
      </c>
      <c r="C17" s="11" t="s">
        <v>43</v>
      </c>
      <c r="D17" s="11">
        <v>800000.0</v>
      </c>
      <c r="E17" s="12">
        <v>840000.0</v>
      </c>
      <c r="F17" s="13">
        <f t="shared" si="1"/>
        <v>420000</v>
      </c>
      <c r="G17" s="13">
        <f t="shared" si="2"/>
        <v>378000</v>
      </c>
      <c r="H17" s="13">
        <f t="shared" si="3"/>
        <v>315000</v>
      </c>
      <c r="I17" s="13">
        <f t="shared" si="4"/>
        <v>284000</v>
      </c>
      <c r="J17" s="13">
        <f t="shared" si="5"/>
        <v>237000</v>
      </c>
      <c r="K17" s="13">
        <f t="shared" si="6"/>
        <v>214000</v>
      </c>
    </row>
    <row r="18">
      <c r="A18" s="10">
        <v>16.0</v>
      </c>
      <c r="B18" s="11" t="s">
        <v>44</v>
      </c>
      <c r="C18" s="11" t="s">
        <v>45</v>
      </c>
      <c r="D18" s="11">
        <v>1000000.0</v>
      </c>
      <c r="E18" s="12">
        <v>1050000.0</v>
      </c>
      <c r="F18" s="13">
        <f t="shared" si="1"/>
        <v>525000</v>
      </c>
      <c r="G18" s="13">
        <f t="shared" si="2"/>
        <v>473000</v>
      </c>
      <c r="H18" s="13">
        <f t="shared" si="3"/>
        <v>394000</v>
      </c>
      <c r="I18" s="13">
        <f t="shared" si="4"/>
        <v>355000</v>
      </c>
      <c r="J18" s="13">
        <f t="shared" si="5"/>
        <v>296000</v>
      </c>
      <c r="K18" s="13">
        <f t="shared" si="6"/>
        <v>267000</v>
      </c>
    </row>
    <row r="19">
      <c r="A19" s="10">
        <v>17.0</v>
      </c>
      <c r="B19" s="11" t="s">
        <v>46</v>
      </c>
      <c r="C19" s="11" t="s">
        <v>47</v>
      </c>
      <c r="D19" s="11">
        <v>1000000.0</v>
      </c>
      <c r="E19" s="12">
        <v>1050000.0</v>
      </c>
      <c r="F19" s="13">
        <f t="shared" si="1"/>
        <v>525000</v>
      </c>
      <c r="G19" s="13">
        <f t="shared" si="2"/>
        <v>473000</v>
      </c>
      <c r="H19" s="13">
        <f t="shared" si="3"/>
        <v>394000</v>
      </c>
      <c r="I19" s="13">
        <f t="shared" si="4"/>
        <v>355000</v>
      </c>
      <c r="J19" s="13">
        <f t="shared" si="5"/>
        <v>296000</v>
      </c>
      <c r="K19" s="13">
        <f t="shared" si="6"/>
        <v>267000</v>
      </c>
    </row>
    <row r="20">
      <c r="A20" s="10">
        <v>18.0</v>
      </c>
      <c r="B20" s="11" t="s">
        <v>48</v>
      </c>
      <c r="C20" s="11" t="s">
        <v>49</v>
      </c>
      <c r="D20" s="11">
        <v>1600000.0</v>
      </c>
      <c r="E20" s="12">
        <v>3150000.0</v>
      </c>
      <c r="F20" s="13">
        <f t="shared" si="1"/>
        <v>1575000</v>
      </c>
      <c r="G20" s="13">
        <f t="shared" si="2"/>
        <v>1418000</v>
      </c>
      <c r="H20" s="13">
        <f t="shared" si="3"/>
        <v>1182000</v>
      </c>
      <c r="I20" s="13">
        <f t="shared" si="4"/>
        <v>1064000</v>
      </c>
      <c r="J20" s="13">
        <f t="shared" si="5"/>
        <v>887000</v>
      </c>
      <c r="K20" s="13">
        <f t="shared" si="6"/>
        <v>799000</v>
      </c>
    </row>
    <row r="21" ht="15.75" customHeight="1">
      <c r="A21" s="10">
        <v>19.0</v>
      </c>
      <c r="B21" s="11" t="s">
        <v>50</v>
      </c>
      <c r="C21" s="11" t="s">
        <v>51</v>
      </c>
      <c r="D21" s="11">
        <v>3500000.0</v>
      </c>
      <c r="E21" s="12">
        <v>3675000.0</v>
      </c>
      <c r="F21" s="13">
        <f t="shared" si="1"/>
        <v>1838000</v>
      </c>
      <c r="G21" s="13">
        <f t="shared" si="2"/>
        <v>1655000</v>
      </c>
      <c r="H21" s="13">
        <f t="shared" si="3"/>
        <v>1379000</v>
      </c>
      <c r="I21" s="13">
        <f t="shared" si="4"/>
        <v>1242000</v>
      </c>
      <c r="J21" s="13">
        <f t="shared" si="5"/>
        <v>1035000</v>
      </c>
      <c r="K21" s="13">
        <f t="shared" si="6"/>
        <v>932000</v>
      </c>
    </row>
    <row r="22" ht="15.75" customHeight="1">
      <c r="A22" s="10">
        <v>20.0</v>
      </c>
      <c r="B22" s="11" t="s">
        <v>52</v>
      </c>
      <c r="C22" s="11" t="s">
        <v>53</v>
      </c>
      <c r="D22" s="11">
        <v>1400000.0</v>
      </c>
      <c r="E22" s="12">
        <v>1470000.0</v>
      </c>
      <c r="F22" s="13">
        <f t="shared" si="1"/>
        <v>735000</v>
      </c>
      <c r="G22" s="13">
        <f t="shared" si="2"/>
        <v>662000</v>
      </c>
      <c r="H22" s="13">
        <f t="shared" si="3"/>
        <v>552000</v>
      </c>
      <c r="I22" s="13">
        <f t="shared" si="4"/>
        <v>497000</v>
      </c>
      <c r="J22" s="13">
        <f t="shared" si="5"/>
        <v>414000</v>
      </c>
      <c r="K22" s="13">
        <f t="shared" si="6"/>
        <v>373000</v>
      </c>
    </row>
    <row r="23" ht="15.75" customHeight="1">
      <c r="A23" s="10">
        <v>21.0</v>
      </c>
      <c r="B23" s="11" t="s">
        <v>54</v>
      </c>
      <c r="C23" s="11" t="s">
        <v>55</v>
      </c>
      <c r="D23" s="11">
        <v>1700000.0</v>
      </c>
      <c r="E23" s="12">
        <v>1785000.0</v>
      </c>
      <c r="F23" s="13">
        <f t="shared" si="1"/>
        <v>893000</v>
      </c>
      <c r="G23" s="13">
        <f t="shared" si="2"/>
        <v>804000</v>
      </c>
      <c r="H23" s="13">
        <f t="shared" si="3"/>
        <v>670000</v>
      </c>
      <c r="I23" s="13">
        <f t="shared" si="4"/>
        <v>603000</v>
      </c>
      <c r="J23" s="13">
        <f t="shared" si="5"/>
        <v>503000</v>
      </c>
      <c r="K23" s="13">
        <f t="shared" si="6"/>
        <v>453000</v>
      </c>
    </row>
    <row r="24" ht="15.75" customHeight="1">
      <c r="A24" s="10">
        <v>22.0</v>
      </c>
      <c r="B24" s="11" t="s">
        <v>56</v>
      </c>
      <c r="C24" s="11" t="s">
        <v>57</v>
      </c>
      <c r="D24" s="11">
        <v>832000.0</v>
      </c>
      <c r="E24" s="12">
        <v>874000.0</v>
      </c>
      <c r="F24" s="13">
        <f t="shared" si="1"/>
        <v>437000</v>
      </c>
      <c r="G24" s="13">
        <f t="shared" si="2"/>
        <v>394000</v>
      </c>
      <c r="H24" s="13">
        <f t="shared" si="3"/>
        <v>328000</v>
      </c>
      <c r="I24" s="13">
        <f t="shared" si="4"/>
        <v>296000</v>
      </c>
      <c r="J24" s="13">
        <f t="shared" si="5"/>
        <v>246000</v>
      </c>
      <c r="K24" s="13">
        <f t="shared" si="6"/>
        <v>222000</v>
      </c>
    </row>
    <row r="25" ht="15.75" customHeight="1">
      <c r="A25" s="10">
        <v>23.0</v>
      </c>
      <c r="B25" s="11" t="s">
        <v>58</v>
      </c>
      <c r="C25" s="11" t="s">
        <v>59</v>
      </c>
      <c r="D25" s="11">
        <v>1200000.0</v>
      </c>
      <c r="E25" s="12">
        <v>1260000.0</v>
      </c>
      <c r="F25" s="13">
        <f t="shared" si="1"/>
        <v>630000</v>
      </c>
      <c r="G25" s="13">
        <f t="shared" si="2"/>
        <v>567000</v>
      </c>
      <c r="H25" s="13">
        <f t="shared" si="3"/>
        <v>473000</v>
      </c>
      <c r="I25" s="13">
        <f t="shared" si="4"/>
        <v>426000</v>
      </c>
      <c r="J25" s="13">
        <f t="shared" si="5"/>
        <v>355000</v>
      </c>
      <c r="K25" s="13">
        <f t="shared" si="6"/>
        <v>320000</v>
      </c>
    </row>
    <row r="26" ht="15.75" customHeight="1">
      <c r="A26" s="10">
        <v>24.0</v>
      </c>
      <c r="B26" s="11" t="s">
        <v>60</v>
      </c>
      <c r="C26" s="11" t="s">
        <v>61</v>
      </c>
      <c r="D26" s="11">
        <v>1700000.0</v>
      </c>
      <c r="E26" s="12">
        <v>1785000.0</v>
      </c>
      <c r="F26" s="13">
        <f t="shared" si="1"/>
        <v>893000</v>
      </c>
      <c r="G26" s="13">
        <f t="shared" si="2"/>
        <v>804000</v>
      </c>
      <c r="H26" s="13">
        <f t="shared" si="3"/>
        <v>670000</v>
      </c>
      <c r="I26" s="13">
        <f t="shared" si="4"/>
        <v>603000</v>
      </c>
      <c r="J26" s="13">
        <f t="shared" si="5"/>
        <v>503000</v>
      </c>
      <c r="K26" s="13">
        <f t="shared" si="6"/>
        <v>453000</v>
      </c>
    </row>
    <row r="27" ht="15.75" customHeight="1">
      <c r="A27" s="10">
        <v>25.0</v>
      </c>
      <c r="B27" s="11" t="s">
        <v>62</v>
      </c>
      <c r="C27" s="11" t="s">
        <v>63</v>
      </c>
      <c r="D27" s="11">
        <v>1000000.0</v>
      </c>
      <c r="E27" s="12">
        <v>1050000.0</v>
      </c>
      <c r="F27" s="13">
        <f t="shared" si="1"/>
        <v>525000</v>
      </c>
      <c r="G27" s="13">
        <f t="shared" si="2"/>
        <v>473000</v>
      </c>
      <c r="H27" s="13">
        <f t="shared" si="3"/>
        <v>394000</v>
      </c>
      <c r="I27" s="13">
        <f t="shared" si="4"/>
        <v>355000</v>
      </c>
      <c r="J27" s="13">
        <f t="shared" si="5"/>
        <v>296000</v>
      </c>
      <c r="K27" s="13">
        <f t="shared" si="6"/>
        <v>267000</v>
      </c>
    </row>
    <row r="28" ht="15.75" customHeight="1">
      <c r="A28" s="10">
        <v>26.0</v>
      </c>
      <c r="B28" s="11" t="s">
        <v>62</v>
      </c>
      <c r="C28" s="11" t="s">
        <v>64</v>
      </c>
      <c r="D28" s="11">
        <v>832000.0</v>
      </c>
      <c r="E28" s="12">
        <v>874000.0</v>
      </c>
      <c r="F28" s="13">
        <f t="shared" si="1"/>
        <v>437000</v>
      </c>
      <c r="G28" s="13">
        <f t="shared" si="2"/>
        <v>394000</v>
      </c>
      <c r="H28" s="13">
        <f t="shared" si="3"/>
        <v>328000</v>
      </c>
      <c r="I28" s="13">
        <f t="shared" si="4"/>
        <v>296000</v>
      </c>
      <c r="J28" s="13">
        <f t="shared" si="5"/>
        <v>246000</v>
      </c>
      <c r="K28" s="13">
        <f t="shared" si="6"/>
        <v>222000</v>
      </c>
    </row>
    <row r="29" ht="15.75" customHeight="1">
      <c r="A29" s="10">
        <v>27.0</v>
      </c>
      <c r="B29" s="11" t="s">
        <v>65</v>
      </c>
      <c r="C29" s="11" t="s">
        <v>66</v>
      </c>
      <c r="D29" s="11">
        <v>2400000.0</v>
      </c>
      <c r="E29" s="12">
        <v>2520000.0</v>
      </c>
      <c r="F29" s="13">
        <f t="shared" si="1"/>
        <v>1260000</v>
      </c>
      <c r="G29" s="13">
        <f t="shared" si="2"/>
        <v>1134000</v>
      </c>
      <c r="H29" s="13">
        <f t="shared" si="3"/>
        <v>945000</v>
      </c>
      <c r="I29" s="13">
        <f t="shared" si="4"/>
        <v>851000</v>
      </c>
      <c r="J29" s="13">
        <f t="shared" si="5"/>
        <v>709000</v>
      </c>
      <c r="K29" s="13">
        <f t="shared" si="6"/>
        <v>639000</v>
      </c>
    </row>
    <row r="30" ht="15.75" customHeight="1">
      <c r="A30" s="10">
        <v>28.0</v>
      </c>
      <c r="B30" s="11" t="s">
        <v>65</v>
      </c>
      <c r="C30" s="11" t="s">
        <v>67</v>
      </c>
      <c r="D30" s="11">
        <v>832000.0</v>
      </c>
      <c r="E30" s="12">
        <v>874000.0</v>
      </c>
      <c r="F30" s="13">
        <f t="shared" si="1"/>
        <v>437000</v>
      </c>
      <c r="G30" s="13">
        <f t="shared" si="2"/>
        <v>394000</v>
      </c>
      <c r="H30" s="13">
        <f t="shared" si="3"/>
        <v>328000</v>
      </c>
      <c r="I30" s="13">
        <f t="shared" si="4"/>
        <v>296000</v>
      </c>
      <c r="J30" s="13">
        <f t="shared" si="5"/>
        <v>246000</v>
      </c>
      <c r="K30" s="13">
        <f t="shared" si="6"/>
        <v>222000</v>
      </c>
    </row>
    <row r="31" ht="15.75" customHeight="1">
      <c r="A31" s="10">
        <v>29.0</v>
      </c>
      <c r="B31" s="11" t="s">
        <v>68</v>
      </c>
      <c r="C31" s="11" t="s">
        <v>69</v>
      </c>
      <c r="D31" s="11">
        <v>1000000.0</v>
      </c>
      <c r="E31" s="12">
        <v>1050000.0</v>
      </c>
      <c r="F31" s="13">
        <f t="shared" si="1"/>
        <v>525000</v>
      </c>
      <c r="G31" s="13">
        <f t="shared" si="2"/>
        <v>473000</v>
      </c>
      <c r="H31" s="13">
        <f t="shared" si="3"/>
        <v>394000</v>
      </c>
      <c r="I31" s="13">
        <f t="shared" si="4"/>
        <v>355000</v>
      </c>
      <c r="J31" s="13">
        <f t="shared" si="5"/>
        <v>296000</v>
      </c>
      <c r="K31" s="13">
        <f t="shared" si="6"/>
        <v>267000</v>
      </c>
    </row>
    <row r="32" ht="15.75" customHeight="1">
      <c r="A32" s="10">
        <v>30.0</v>
      </c>
      <c r="B32" s="11" t="s">
        <v>68</v>
      </c>
      <c r="C32" s="11" t="s">
        <v>70</v>
      </c>
      <c r="D32" s="11">
        <v>832000.0</v>
      </c>
      <c r="E32" s="12">
        <v>874000.0</v>
      </c>
      <c r="F32" s="13">
        <f t="shared" si="1"/>
        <v>437000</v>
      </c>
      <c r="G32" s="13">
        <f t="shared" si="2"/>
        <v>394000</v>
      </c>
      <c r="H32" s="13">
        <f t="shared" si="3"/>
        <v>328000</v>
      </c>
      <c r="I32" s="13">
        <f t="shared" si="4"/>
        <v>296000</v>
      </c>
      <c r="J32" s="13">
        <f t="shared" si="5"/>
        <v>246000</v>
      </c>
      <c r="K32" s="13">
        <f t="shared" si="6"/>
        <v>222000</v>
      </c>
    </row>
    <row r="33" ht="15.75" customHeight="1">
      <c r="A33" s="10">
        <v>31.0</v>
      </c>
      <c r="B33" s="11" t="s">
        <v>71</v>
      </c>
      <c r="C33" s="11" t="s">
        <v>72</v>
      </c>
      <c r="D33" s="11">
        <v>1400000.0</v>
      </c>
      <c r="E33" s="12">
        <v>1470000.0</v>
      </c>
      <c r="F33" s="13">
        <f t="shared" si="1"/>
        <v>735000</v>
      </c>
      <c r="G33" s="13">
        <f t="shared" si="2"/>
        <v>662000</v>
      </c>
      <c r="H33" s="13">
        <f t="shared" si="3"/>
        <v>552000</v>
      </c>
      <c r="I33" s="13">
        <f t="shared" si="4"/>
        <v>497000</v>
      </c>
      <c r="J33" s="13">
        <f t="shared" si="5"/>
        <v>414000</v>
      </c>
      <c r="K33" s="13">
        <f t="shared" si="6"/>
        <v>373000</v>
      </c>
    </row>
    <row r="34" ht="15.75" customHeight="1">
      <c r="A34" s="10">
        <v>32.0</v>
      </c>
      <c r="B34" s="11" t="s">
        <v>71</v>
      </c>
      <c r="C34" s="11" t="s">
        <v>73</v>
      </c>
      <c r="D34" s="11">
        <v>832000.0</v>
      </c>
      <c r="E34" s="12">
        <v>874000.0</v>
      </c>
      <c r="F34" s="13">
        <f t="shared" si="1"/>
        <v>437000</v>
      </c>
      <c r="G34" s="13">
        <f t="shared" si="2"/>
        <v>394000</v>
      </c>
      <c r="H34" s="13">
        <f t="shared" si="3"/>
        <v>328000</v>
      </c>
      <c r="I34" s="13">
        <f t="shared" si="4"/>
        <v>296000</v>
      </c>
      <c r="J34" s="13">
        <f t="shared" si="5"/>
        <v>246000</v>
      </c>
      <c r="K34" s="13">
        <f t="shared" si="6"/>
        <v>222000</v>
      </c>
    </row>
    <row r="35" ht="15.75" customHeight="1">
      <c r="A35" s="10">
        <v>33.0</v>
      </c>
      <c r="B35" s="11" t="s">
        <v>74</v>
      </c>
      <c r="C35" s="11" t="s">
        <v>75</v>
      </c>
      <c r="D35" s="11">
        <v>800000.0</v>
      </c>
      <c r="E35" s="12">
        <v>840000.0</v>
      </c>
      <c r="F35" s="13">
        <f t="shared" si="1"/>
        <v>420000</v>
      </c>
      <c r="G35" s="13">
        <f t="shared" si="2"/>
        <v>378000</v>
      </c>
      <c r="H35" s="13">
        <f t="shared" si="3"/>
        <v>315000</v>
      </c>
      <c r="I35" s="13">
        <f t="shared" si="4"/>
        <v>284000</v>
      </c>
      <c r="J35" s="13">
        <f t="shared" si="5"/>
        <v>237000</v>
      </c>
      <c r="K35" s="13">
        <f t="shared" si="6"/>
        <v>214000</v>
      </c>
    </row>
    <row r="36" ht="15.75" customHeight="1">
      <c r="A36" s="10">
        <v>34.0</v>
      </c>
      <c r="B36" s="11" t="s">
        <v>74</v>
      </c>
      <c r="C36" s="11" t="s">
        <v>76</v>
      </c>
      <c r="D36" s="11">
        <v>832000.0</v>
      </c>
      <c r="E36" s="12">
        <v>874000.0</v>
      </c>
      <c r="F36" s="13">
        <f t="shared" si="1"/>
        <v>437000</v>
      </c>
      <c r="G36" s="13">
        <f t="shared" si="2"/>
        <v>394000</v>
      </c>
      <c r="H36" s="13">
        <f t="shared" si="3"/>
        <v>328000</v>
      </c>
      <c r="I36" s="13">
        <f t="shared" si="4"/>
        <v>296000</v>
      </c>
      <c r="J36" s="13">
        <f t="shared" si="5"/>
        <v>246000</v>
      </c>
      <c r="K36" s="13">
        <f t="shared" si="6"/>
        <v>222000</v>
      </c>
    </row>
    <row r="37" ht="15.75" customHeight="1">
      <c r="A37" s="10">
        <v>35.0</v>
      </c>
      <c r="B37" s="11" t="s">
        <v>77</v>
      </c>
      <c r="C37" s="11" t="s">
        <v>78</v>
      </c>
      <c r="D37" s="11">
        <v>832000.0</v>
      </c>
      <c r="E37" s="12">
        <v>874000.0</v>
      </c>
      <c r="F37" s="13">
        <f t="shared" si="1"/>
        <v>437000</v>
      </c>
      <c r="G37" s="13">
        <f t="shared" si="2"/>
        <v>394000</v>
      </c>
      <c r="H37" s="13">
        <f t="shared" si="3"/>
        <v>328000</v>
      </c>
      <c r="I37" s="13">
        <f t="shared" si="4"/>
        <v>296000</v>
      </c>
      <c r="J37" s="13">
        <f t="shared" si="5"/>
        <v>246000</v>
      </c>
      <c r="K37" s="13">
        <f t="shared" si="6"/>
        <v>222000</v>
      </c>
    </row>
    <row r="38" ht="15.75" customHeight="1">
      <c r="A38" s="10">
        <v>36.0</v>
      </c>
      <c r="B38" s="11" t="s">
        <v>79</v>
      </c>
      <c r="C38" s="11" t="s">
        <v>80</v>
      </c>
      <c r="D38" s="11">
        <v>832000.0</v>
      </c>
      <c r="E38" s="12">
        <v>874000.0</v>
      </c>
      <c r="F38" s="13">
        <f t="shared" si="1"/>
        <v>437000</v>
      </c>
      <c r="G38" s="13">
        <f t="shared" si="2"/>
        <v>394000</v>
      </c>
      <c r="H38" s="13">
        <f t="shared" si="3"/>
        <v>328000</v>
      </c>
      <c r="I38" s="13">
        <f t="shared" si="4"/>
        <v>296000</v>
      </c>
      <c r="J38" s="13">
        <f t="shared" si="5"/>
        <v>246000</v>
      </c>
      <c r="K38" s="13">
        <f t="shared" si="6"/>
        <v>222000</v>
      </c>
    </row>
    <row r="39" ht="15.75" customHeight="1">
      <c r="A39" s="10">
        <v>37.0</v>
      </c>
      <c r="B39" s="11" t="s">
        <v>81</v>
      </c>
      <c r="C39" s="11" t="s">
        <v>82</v>
      </c>
      <c r="D39" s="11">
        <v>832000.0</v>
      </c>
      <c r="E39" s="12">
        <v>874000.0</v>
      </c>
      <c r="F39" s="13">
        <f t="shared" si="1"/>
        <v>437000</v>
      </c>
      <c r="G39" s="13">
        <f t="shared" si="2"/>
        <v>394000</v>
      </c>
      <c r="H39" s="13">
        <f t="shared" si="3"/>
        <v>328000</v>
      </c>
      <c r="I39" s="13">
        <f t="shared" si="4"/>
        <v>296000</v>
      </c>
      <c r="J39" s="13">
        <f t="shared" si="5"/>
        <v>246000</v>
      </c>
      <c r="K39" s="13">
        <f t="shared" si="6"/>
        <v>222000</v>
      </c>
    </row>
    <row r="40" ht="15.75" customHeight="1">
      <c r="A40" s="10">
        <v>38.0</v>
      </c>
      <c r="B40" s="11" t="s">
        <v>83</v>
      </c>
      <c r="C40" s="11" t="s">
        <v>84</v>
      </c>
      <c r="D40" s="11">
        <v>1.09E7</v>
      </c>
      <c r="E40" s="12">
        <v>1.1445E7</v>
      </c>
      <c r="F40" s="13">
        <f t="shared" si="1"/>
        <v>5723000</v>
      </c>
      <c r="G40" s="13">
        <f t="shared" si="2"/>
        <v>5151000</v>
      </c>
      <c r="H40" s="13">
        <f t="shared" si="3"/>
        <v>4293000</v>
      </c>
      <c r="I40" s="13">
        <f t="shared" si="4"/>
        <v>3864000</v>
      </c>
      <c r="J40" s="13">
        <f t="shared" si="5"/>
        <v>3220000</v>
      </c>
      <c r="K40" s="13">
        <f t="shared" si="6"/>
        <v>2898000</v>
      </c>
    </row>
    <row r="41" ht="15.75" customHeight="1">
      <c r="A41" s="10">
        <v>39.0</v>
      </c>
      <c r="B41" s="11" t="s">
        <v>85</v>
      </c>
      <c r="C41" s="11" t="s">
        <v>86</v>
      </c>
      <c r="D41" s="11">
        <v>832000.0</v>
      </c>
      <c r="E41" s="12">
        <v>874000.0</v>
      </c>
      <c r="F41" s="13">
        <f t="shared" si="1"/>
        <v>437000</v>
      </c>
      <c r="G41" s="13">
        <f t="shared" si="2"/>
        <v>394000</v>
      </c>
      <c r="H41" s="13">
        <f t="shared" si="3"/>
        <v>328000</v>
      </c>
      <c r="I41" s="13">
        <f t="shared" si="4"/>
        <v>296000</v>
      </c>
      <c r="J41" s="13">
        <f t="shared" si="5"/>
        <v>246000</v>
      </c>
      <c r="K41" s="13">
        <f t="shared" si="6"/>
        <v>222000</v>
      </c>
    </row>
    <row r="42" ht="15.75" customHeight="1">
      <c r="A42" s="10">
        <v>40.0</v>
      </c>
      <c r="B42" s="11" t="s">
        <v>87</v>
      </c>
      <c r="C42" s="11" t="s">
        <v>88</v>
      </c>
      <c r="D42" s="11">
        <v>1.35E7</v>
      </c>
      <c r="E42" s="12">
        <v>1.4175E7</v>
      </c>
      <c r="F42" s="13">
        <f t="shared" si="1"/>
        <v>7088000</v>
      </c>
      <c r="G42" s="13">
        <f t="shared" si="2"/>
        <v>6380000</v>
      </c>
      <c r="H42" s="13">
        <f t="shared" si="3"/>
        <v>5316000</v>
      </c>
      <c r="I42" s="13">
        <f t="shared" si="4"/>
        <v>4785000</v>
      </c>
      <c r="J42" s="13">
        <f t="shared" si="5"/>
        <v>3987000</v>
      </c>
      <c r="K42" s="13">
        <f t="shared" si="6"/>
        <v>3589000</v>
      </c>
    </row>
    <row r="43" ht="15.75" customHeight="1">
      <c r="A43" s="10">
        <v>41.0</v>
      </c>
      <c r="B43" s="11" t="s">
        <v>87</v>
      </c>
      <c r="C43" s="11" t="s">
        <v>89</v>
      </c>
      <c r="D43" s="11">
        <v>8800000.0</v>
      </c>
      <c r="E43" s="12">
        <v>9240000.0</v>
      </c>
      <c r="F43" s="13">
        <f t="shared" si="1"/>
        <v>4620000</v>
      </c>
      <c r="G43" s="13">
        <f t="shared" si="2"/>
        <v>4158000</v>
      </c>
      <c r="H43" s="13">
        <f t="shared" si="3"/>
        <v>3465000</v>
      </c>
      <c r="I43" s="13">
        <f t="shared" si="4"/>
        <v>3119000</v>
      </c>
      <c r="J43" s="13">
        <f t="shared" si="5"/>
        <v>2599000</v>
      </c>
      <c r="K43" s="13">
        <f t="shared" si="6"/>
        <v>2340000</v>
      </c>
    </row>
    <row r="44" ht="15.75" customHeight="1">
      <c r="A44" s="10">
        <v>42.0</v>
      </c>
      <c r="B44" s="11" t="s">
        <v>87</v>
      </c>
      <c r="C44" s="11" t="s">
        <v>90</v>
      </c>
      <c r="D44" s="11">
        <v>9600000.0</v>
      </c>
      <c r="E44" s="12">
        <v>1.008E7</v>
      </c>
      <c r="F44" s="13">
        <f t="shared" si="1"/>
        <v>5040000</v>
      </c>
      <c r="G44" s="13">
        <f t="shared" si="2"/>
        <v>4536000</v>
      </c>
      <c r="H44" s="13">
        <f t="shared" si="3"/>
        <v>3780000</v>
      </c>
      <c r="I44" s="13">
        <f t="shared" si="4"/>
        <v>3402000</v>
      </c>
      <c r="J44" s="13">
        <f t="shared" si="5"/>
        <v>2835000</v>
      </c>
      <c r="K44" s="13">
        <f t="shared" si="6"/>
        <v>2552000</v>
      </c>
    </row>
    <row r="45" ht="15.75" customHeight="1">
      <c r="A45" s="10">
        <v>43.0</v>
      </c>
      <c r="B45" s="11" t="s">
        <v>91</v>
      </c>
      <c r="C45" s="11" t="s">
        <v>92</v>
      </c>
      <c r="D45" s="11">
        <v>832000.0</v>
      </c>
      <c r="E45" s="12">
        <v>874000.0</v>
      </c>
      <c r="F45" s="13">
        <f t="shared" si="1"/>
        <v>437000</v>
      </c>
      <c r="G45" s="13">
        <f t="shared" si="2"/>
        <v>394000</v>
      </c>
      <c r="H45" s="13">
        <f t="shared" si="3"/>
        <v>328000</v>
      </c>
      <c r="I45" s="13">
        <f t="shared" si="4"/>
        <v>296000</v>
      </c>
      <c r="J45" s="13">
        <f t="shared" si="5"/>
        <v>246000</v>
      </c>
      <c r="K45" s="13">
        <f t="shared" si="6"/>
        <v>222000</v>
      </c>
    </row>
    <row r="46" ht="15.75" customHeight="1">
      <c r="A46" s="10">
        <v>44.0</v>
      </c>
      <c r="B46" s="11" t="s">
        <v>93</v>
      </c>
      <c r="C46" s="11" t="s">
        <v>94</v>
      </c>
      <c r="D46" s="11">
        <v>832000.0</v>
      </c>
      <c r="E46" s="12">
        <v>874000.0</v>
      </c>
      <c r="F46" s="13">
        <f t="shared" si="1"/>
        <v>437000</v>
      </c>
      <c r="G46" s="13">
        <f t="shared" si="2"/>
        <v>394000</v>
      </c>
      <c r="H46" s="13">
        <f t="shared" si="3"/>
        <v>328000</v>
      </c>
      <c r="I46" s="13">
        <f t="shared" si="4"/>
        <v>296000</v>
      </c>
      <c r="J46" s="13">
        <f t="shared" si="5"/>
        <v>246000</v>
      </c>
      <c r="K46" s="13">
        <f t="shared" si="6"/>
        <v>222000</v>
      </c>
    </row>
    <row r="47" ht="15.75" customHeight="1">
      <c r="A47" s="10">
        <v>45.0</v>
      </c>
      <c r="B47" s="11" t="s">
        <v>93</v>
      </c>
      <c r="C47" s="11" t="s">
        <v>95</v>
      </c>
      <c r="D47" s="11">
        <v>936000.0</v>
      </c>
      <c r="E47" s="12">
        <v>983000.0</v>
      </c>
      <c r="F47" s="13">
        <f t="shared" si="1"/>
        <v>492000</v>
      </c>
      <c r="G47" s="13">
        <f t="shared" si="2"/>
        <v>443000</v>
      </c>
      <c r="H47" s="13">
        <f t="shared" si="3"/>
        <v>369000</v>
      </c>
      <c r="I47" s="13">
        <f t="shared" si="4"/>
        <v>333000</v>
      </c>
      <c r="J47" s="13">
        <f t="shared" si="5"/>
        <v>277000</v>
      </c>
      <c r="K47" s="13">
        <f t="shared" si="6"/>
        <v>250000</v>
      </c>
    </row>
    <row r="48" ht="15.75" customHeight="1">
      <c r="A48" s="10">
        <v>46.0</v>
      </c>
      <c r="B48" s="11" t="s">
        <v>96</v>
      </c>
      <c r="C48" s="11" t="s">
        <v>97</v>
      </c>
      <c r="D48" s="11">
        <v>1.08E7</v>
      </c>
      <c r="E48" s="12">
        <v>1.134E7</v>
      </c>
      <c r="F48" s="13">
        <f t="shared" si="1"/>
        <v>5670000</v>
      </c>
      <c r="G48" s="13">
        <f t="shared" si="2"/>
        <v>5103000</v>
      </c>
      <c r="H48" s="13">
        <f t="shared" si="3"/>
        <v>4253000</v>
      </c>
      <c r="I48" s="13">
        <f t="shared" si="4"/>
        <v>3828000</v>
      </c>
      <c r="J48" s="13">
        <f t="shared" si="5"/>
        <v>3190000</v>
      </c>
      <c r="K48" s="13">
        <f t="shared" si="6"/>
        <v>2871000</v>
      </c>
    </row>
    <row r="49" ht="15.75" customHeight="1">
      <c r="A49" s="10">
        <v>47.0</v>
      </c>
      <c r="B49" s="11" t="s">
        <v>98</v>
      </c>
      <c r="C49" s="11" t="s">
        <v>99</v>
      </c>
      <c r="D49" s="11">
        <v>2000000.0</v>
      </c>
      <c r="E49" s="12">
        <v>2100000.0</v>
      </c>
      <c r="F49" s="13">
        <f t="shared" si="1"/>
        <v>1050000</v>
      </c>
      <c r="G49" s="13">
        <f t="shared" si="2"/>
        <v>945000</v>
      </c>
      <c r="H49" s="13">
        <f t="shared" si="3"/>
        <v>788000</v>
      </c>
      <c r="I49" s="13">
        <f t="shared" si="4"/>
        <v>710000</v>
      </c>
      <c r="J49" s="13">
        <f t="shared" si="5"/>
        <v>591000</v>
      </c>
      <c r="K49" s="13">
        <f t="shared" si="6"/>
        <v>532000</v>
      </c>
    </row>
    <row r="50" ht="15.75" customHeight="1">
      <c r="A50" s="10">
        <v>48.0</v>
      </c>
      <c r="B50" s="11" t="s">
        <v>98</v>
      </c>
      <c r="C50" s="11" t="s">
        <v>100</v>
      </c>
      <c r="D50" s="11">
        <v>800000.0</v>
      </c>
      <c r="E50" s="12">
        <v>840000.0</v>
      </c>
      <c r="F50" s="13">
        <f t="shared" si="1"/>
        <v>420000</v>
      </c>
      <c r="G50" s="13">
        <f t="shared" si="2"/>
        <v>378000</v>
      </c>
      <c r="H50" s="13">
        <f t="shared" si="3"/>
        <v>315000</v>
      </c>
      <c r="I50" s="13">
        <f t="shared" si="4"/>
        <v>284000</v>
      </c>
      <c r="J50" s="13">
        <f t="shared" si="5"/>
        <v>237000</v>
      </c>
      <c r="K50" s="13">
        <f t="shared" si="6"/>
        <v>214000</v>
      </c>
    </row>
    <row r="51" ht="15.75" customHeight="1">
      <c r="A51" s="10">
        <v>49.0</v>
      </c>
      <c r="B51" s="11" t="s">
        <v>101</v>
      </c>
      <c r="C51" s="11" t="s">
        <v>102</v>
      </c>
      <c r="D51" s="11">
        <v>832000.0</v>
      </c>
      <c r="E51" s="12">
        <v>874000.0</v>
      </c>
      <c r="F51" s="13">
        <f t="shared" si="1"/>
        <v>437000</v>
      </c>
      <c r="G51" s="13">
        <f t="shared" si="2"/>
        <v>394000</v>
      </c>
      <c r="H51" s="13">
        <f t="shared" si="3"/>
        <v>328000</v>
      </c>
      <c r="I51" s="13">
        <f t="shared" si="4"/>
        <v>296000</v>
      </c>
      <c r="J51" s="13">
        <f t="shared" si="5"/>
        <v>246000</v>
      </c>
      <c r="K51" s="13">
        <f t="shared" si="6"/>
        <v>222000</v>
      </c>
    </row>
    <row r="52" ht="15.75" customHeight="1">
      <c r="A52" s="10">
        <v>50.0</v>
      </c>
      <c r="B52" s="11" t="s">
        <v>103</v>
      </c>
      <c r="C52" s="11" t="s">
        <v>104</v>
      </c>
      <c r="D52" s="11">
        <v>2700000.0</v>
      </c>
      <c r="E52" s="12">
        <v>2835000.0</v>
      </c>
      <c r="F52" s="13">
        <f t="shared" si="1"/>
        <v>1418000</v>
      </c>
      <c r="G52" s="13">
        <f t="shared" si="2"/>
        <v>1277000</v>
      </c>
      <c r="H52" s="13">
        <f t="shared" si="3"/>
        <v>1064000</v>
      </c>
      <c r="I52" s="13">
        <f t="shared" si="4"/>
        <v>958000</v>
      </c>
      <c r="J52" s="13">
        <f t="shared" si="5"/>
        <v>798000</v>
      </c>
      <c r="K52" s="13">
        <f t="shared" si="6"/>
        <v>719000</v>
      </c>
    </row>
    <row r="53" ht="15.75" customHeight="1">
      <c r="A53" s="10">
        <v>51.0</v>
      </c>
      <c r="B53" s="11" t="s">
        <v>105</v>
      </c>
      <c r="C53" s="11" t="s">
        <v>106</v>
      </c>
      <c r="D53" s="11">
        <v>1000000.0</v>
      </c>
      <c r="E53" s="12">
        <v>1050000.0</v>
      </c>
      <c r="F53" s="13">
        <f t="shared" si="1"/>
        <v>525000</v>
      </c>
      <c r="G53" s="13">
        <f t="shared" si="2"/>
        <v>473000</v>
      </c>
      <c r="H53" s="13">
        <f t="shared" si="3"/>
        <v>394000</v>
      </c>
      <c r="I53" s="13">
        <f t="shared" si="4"/>
        <v>355000</v>
      </c>
      <c r="J53" s="13">
        <f t="shared" si="5"/>
        <v>296000</v>
      </c>
      <c r="K53" s="13">
        <f t="shared" si="6"/>
        <v>267000</v>
      </c>
    </row>
    <row r="54" ht="15.75" customHeight="1">
      <c r="A54" s="10">
        <v>52.0</v>
      </c>
      <c r="B54" s="11" t="s">
        <v>107</v>
      </c>
      <c r="C54" s="11" t="s">
        <v>108</v>
      </c>
      <c r="D54" s="11">
        <v>1500000.0</v>
      </c>
      <c r="E54" s="12">
        <v>1575000.0</v>
      </c>
      <c r="F54" s="13">
        <f t="shared" si="1"/>
        <v>788000</v>
      </c>
      <c r="G54" s="13">
        <f t="shared" si="2"/>
        <v>710000</v>
      </c>
      <c r="H54" s="13">
        <f t="shared" si="3"/>
        <v>591000</v>
      </c>
      <c r="I54" s="13">
        <f t="shared" si="4"/>
        <v>532000</v>
      </c>
      <c r="J54" s="13">
        <f t="shared" si="5"/>
        <v>444000</v>
      </c>
      <c r="K54" s="13">
        <f t="shared" si="6"/>
        <v>400000</v>
      </c>
    </row>
    <row r="55" ht="15.75" customHeight="1">
      <c r="A55" s="10">
        <v>53.0</v>
      </c>
      <c r="B55" s="11" t="s">
        <v>109</v>
      </c>
      <c r="C55" s="11"/>
      <c r="D55" s="11">
        <v>1400000.0</v>
      </c>
      <c r="E55" s="12">
        <v>1470000.0</v>
      </c>
      <c r="F55" s="13">
        <f t="shared" si="1"/>
        <v>735000</v>
      </c>
      <c r="G55" s="13">
        <f t="shared" si="2"/>
        <v>662000</v>
      </c>
      <c r="H55" s="13">
        <f t="shared" si="3"/>
        <v>552000</v>
      </c>
      <c r="I55" s="13">
        <f t="shared" si="4"/>
        <v>497000</v>
      </c>
      <c r="J55" s="13">
        <f t="shared" si="5"/>
        <v>414000</v>
      </c>
      <c r="K55" s="13">
        <f t="shared" si="6"/>
        <v>373000</v>
      </c>
    </row>
    <row r="56" ht="15.75" customHeight="1">
      <c r="A56" s="10">
        <v>54.0</v>
      </c>
      <c r="B56" s="11" t="s">
        <v>110</v>
      </c>
      <c r="C56" s="11"/>
      <c r="D56" s="11">
        <v>1200000.0</v>
      </c>
      <c r="E56" s="12">
        <v>1260000.0</v>
      </c>
      <c r="F56" s="13">
        <f t="shared" si="1"/>
        <v>630000</v>
      </c>
      <c r="G56" s="13">
        <f t="shared" si="2"/>
        <v>567000</v>
      </c>
      <c r="H56" s="13">
        <f t="shared" si="3"/>
        <v>473000</v>
      </c>
      <c r="I56" s="13">
        <f t="shared" si="4"/>
        <v>426000</v>
      </c>
      <c r="J56" s="13">
        <f t="shared" si="5"/>
        <v>355000</v>
      </c>
      <c r="K56" s="13">
        <f t="shared" si="6"/>
        <v>320000</v>
      </c>
    </row>
    <row r="57" ht="15.75" customHeight="1">
      <c r="A57" s="10">
        <v>55.0</v>
      </c>
      <c r="B57" s="11" t="s">
        <v>111</v>
      </c>
      <c r="C57" s="11"/>
      <c r="D57" s="11">
        <v>1000000.0</v>
      </c>
      <c r="E57" s="12">
        <v>1050000.0</v>
      </c>
      <c r="F57" s="13">
        <f t="shared" si="1"/>
        <v>525000</v>
      </c>
      <c r="G57" s="13">
        <f t="shared" si="2"/>
        <v>473000</v>
      </c>
      <c r="H57" s="13">
        <f t="shared" si="3"/>
        <v>394000</v>
      </c>
      <c r="I57" s="13">
        <f t="shared" si="4"/>
        <v>355000</v>
      </c>
      <c r="J57" s="13">
        <f t="shared" si="5"/>
        <v>296000</v>
      </c>
      <c r="K57" s="13">
        <f t="shared" si="6"/>
        <v>267000</v>
      </c>
    </row>
    <row r="58" ht="15.75" customHeight="1">
      <c r="A58" s="10">
        <v>56.0</v>
      </c>
      <c r="B58" s="11" t="s">
        <v>112</v>
      </c>
      <c r="C58" s="11"/>
      <c r="D58" s="11">
        <v>1700000.0</v>
      </c>
      <c r="E58" s="12">
        <v>1785000.0</v>
      </c>
      <c r="F58" s="13">
        <f t="shared" si="1"/>
        <v>893000</v>
      </c>
      <c r="G58" s="13">
        <f t="shared" si="2"/>
        <v>804000</v>
      </c>
      <c r="H58" s="13">
        <f t="shared" si="3"/>
        <v>670000</v>
      </c>
      <c r="I58" s="13">
        <f t="shared" si="4"/>
        <v>603000</v>
      </c>
      <c r="J58" s="13">
        <f t="shared" si="5"/>
        <v>503000</v>
      </c>
      <c r="K58" s="13">
        <f t="shared" si="6"/>
        <v>453000</v>
      </c>
    </row>
    <row r="59" ht="15.75" customHeight="1">
      <c r="A59" s="10">
        <v>57.0</v>
      </c>
      <c r="B59" s="11" t="s">
        <v>113</v>
      </c>
      <c r="C59" s="11"/>
      <c r="D59" s="11">
        <v>2400000.0</v>
      </c>
      <c r="E59" s="12">
        <v>2520000.0</v>
      </c>
      <c r="F59" s="13">
        <f t="shared" si="1"/>
        <v>1260000</v>
      </c>
      <c r="G59" s="13">
        <f t="shared" si="2"/>
        <v>1134000</v>
      </c>
      <c r="H59" s="13">
        <f t="shared" si="3"/>
        <v>945000</v>
      </c>
      <c r="I59" s="13">
        <f t="shared" si="4"/>
        <v>851000</v>
      </c>
      <c r="J59" s="13">
        <f t="shared" si="5"/>
        <v>709000</v>
      </c>
      <c r="K59" s="13">
        <f t="shared" si="6"/>
        <v>639000</v>
      </c>
    </row>
    <row r="60" ht="15.75" customHeight="1">
      <c r="A60" s="10">
        <v>58.0</v>
      </c>
      <c r="B60" s="11" t="s">
        <v>114</v>
      </c>
      <c r="C60" s="11"/>
      <c r="D60" s="11">
        <v>600000.0</v>
      </c>
      <c r="E60" s="12">
        <v>630000.0</v>
      </c>
      <c r="F60" s="13">
        <f t="shared" si="1"/>
        <v>315000</v>
      </c>
      <c r="G60" s="13">
        <f t="shared" si="2"/>
        <v>284000</v>
      </c>
      <c r="H60" s="13">
        <f t="shared" si="3"/>
        <v>237000</v>
      </c>
      <c r="I60" s="13">
        <f t="shared" si="4"/>
        <v>214000</v>
      </c>
      <c r="J60" s="13">
        <f t="shared" si="5"/>
        <v>178000</v>
      </c>
      <c r="K60" s="13">
        <f t="shared" si="6"/>
        <v>161000</v>
      </c>
    </row>
    <row r="61" ht="15.75" customHeight="1">
      <c r="A61" s="10">
        <v>59.0</v>
      </c>
      <c r="B61" s="11" t="s">
        <v>115</v>
      </c>
      <c r="C61" s="11"/>
      <c r="D61" s="11">
        <v>1.0E7</v>
      </c>
      <c r="E61" s="12">
        <v>1.05E7</v>
      </c>
      <c r="F61" s="13">
        <f t="shared" si="1"/>
        <v>5250000</v>
      </c>
      <c r="G61" s="13">
        <f t="shared" si="2"/>
        <v>4725000</v>
      </c>
      <c r="H61" s="13">
        <f t="shared" si="3"/>
        <v>3938000</v>
      </c>
      <c r="I61" s="13">
        <f t="shared" si="4"/>
        <v>3545000</v>
      </c>
      <c r="J61" s="13">
        <f t="shared" si="5"/>
        <v>2954000</v>
      </c>
      <c r="K61" s="13">
        <f t="shared" si="6"/>
        <v>2659000</v>
      </c>
    </row>
    <row r="62" ht="15.75" customHeight="1">
      <c r="A62" s="10">
        <v>60.0</v>
      </c>
      <c r="B62" s="11" t="s">
        <v>116</v>
      </c>
      <c r="C62" s="11"/>
      <c r="D62" s="11">
        <v>1.0E7</v>
      </c>
      <c r="E62" s="12">
        <v>1.05E7</v>
      </c>
      <c r="F62" s="13">
        <f t="shared" si="1"/>
        <v>5250000</v>
      </c>
      <c r="G62" s="13">
        <f t="shared" si="2"/>
        <v>4725000</v>
      </c>
      <c r="H62" s="13">
        <f t="shared" si="3"/>
        <v>3938000</v>
      </c>
      <c r="I62" s="13">
        <f t="shared" si="4"/>
        <v>3545000</v>
      </c>
      <c r="J62" s="13">
        <f t="shared" si="5"/>
        <v>2954000</v>
      </c>
      <c r="K62" s="13">
        <f t="shared" si="6"/>
        <v>2659000</v>
      </c>
    </row>
    <row r="63" ht="15.75" customHeight="1">
      <c r="A63" s="10">
        <v>61.0</v>
      </c>
      <c r="B63" s="11" t="s">
        <v>117</v>
      </c>
      <c r="C63" s="11"/>
      <c r="D63" s="11">
        <v>6000000.0</v>
      </c>
      <c r="E63" s="12">
        <v>6300000.0</v>
      </c>
      <c r="F63" s="13">
        <f t="shared" si="1"/>
        <v>3150000</v>
      </c>
      <c r="G63" s="13">
        <f t="shared" si="2"/>
        <v>2835000</v>
      </c>
      <c r="H63" s="13">
        <f t="shared" si="3"/>
        <v>2363000</v>
      </c>
      <c r="I63" s="13">
        <f t="shared" si="4"/>
        <v>2127000</v>
      </c>
      <c r="J63" s="13">
        <f t="shared" si="5"/>
        <v>1773000</v>
      </c>
      <c r="K63" s="13">
        <f t="shared" si="6"/>
        <v>1596000</v>
      </c>
    </row>
    <row r="64" ht="15.75" customHeight="1">
      <c r="A64" s="10">
        <v>62.0</v>
      </c>
      <c r="B64" s="11" t="s">
        <v>118</v>
      </c>
      <c r="C64" s="11"/>
      <c r="D64" s="11">
        <v>5000000.0</v>
      </c>
      <c r="E64" s="12">
        <v>5250000.0</v>
      </c>
      <c r="F64" s="13">
        <f t="shared" si="1"/>
        <v>2625000</v>
      </c>
      <c r="G64" s="13">
        <f t="shared" si="2"/>
        <v>2363000</v>
      </c>
      <c r="H64" s="13">
        <f t="shared" si="3"/>
        <v>1969000</v>
      </c>
      <c r="I64" s="13">
        <f t="shared" si="4"/>
        <v>1773000</v>
      </c>
      <c r="J64" s="13">
        <f t="shared" si="5"/>
        <v>1477000</v>
      </c>
      <c r="K64" s="13">
        <f t="shared" si="6"/>
        <v>1330000</v>
      </c>
    </row>
    <row r="65" ht="15.75" customHeight="1">
      <c r="A65" s="10">
        <v>63.0</v>
      </c>
      <c r="B65" s="11" t="s">
        <v>119</v>
      </c>
      <c r="C65" s="11"/>
      <c r="D65" s="11">
        <v>3000000.0</v>
      </c>
      <c r="E65" s="12">
        <v>3150000.0</v>
      </c>
      <c r="F65" s="13">
        <f t="shared" si="1"/>
        <v>1575000</v>
      </c>
      <c r="G65" s="13">
        <f t="shared" si="2"/>
        <v>1418000</v>
      </c>
      <c r="H65" s="13">
        <f t="shared" si="3"/>
        <v>1182000</v>
      </c>
      <c r="I65" s="13">
        <f t="shared" si="4"/>
        <v>1064000</v>
      </c>
      <c r="J65" s="13">
        <f t="shared" si="5"/>
        <v>887000</v>
      </c>
      <c r="K65" s="13">
        <f t="shared" si="6"/>
        <v>799000</v>
      </c>
    </row>
    <row r="66" ht="15.75" customHeight="1">
      <c r="A66" s="10">
        <v>64.0</v>
      </c>
      <c r="B66" s="11" t="s">
        <v>120</v>
      </c>
      <c r="C66" s="11"/>
      <c r="D66" s="11">
        <v>6000000.0</v>
      </c>
      <c r="E66" s="12">
        <v>6300000.0</v>
      </c>
      <c r="F66" s="13">
        <f t="shared" si="1"/>
        <v>3150000</v>
      </c>
      <c r="G66" s="13">
        <f t="shared" si="2"/>
        <v>2835000</v>
      </c>
      <c r="H66" s="13">
        <f t="shared" si="3"/>
        <v>2363000</v>
      </c>
      <c r="I66" s="13">
        <f t="shared" si="4"/>
        <v>2127000</v>
      </c>
      <c r="J66" s="13">
        <f t="shared" si="5"/>
        <v>1773000</v>
      </c>
      <c r="K66" s="13">
        <f t="shared" si="6"/>
        <v>1596000</v>
      </c>
    </row>
    <row r="67" ht="15.75" customHeight="1">
      <c r="A67" s="10">
        <v>65.0</v>
      </c>
      <c r="B67" s="11" t="s">
        <v>121</v>
      </c>
      <c r="C67" s="11" t="s">
        <v>122</v>
      </c>
      <c r="D67" s="11">
        <v>6500000.0</v>
      </c>
      <c r="E67" s="12">
        <v>6825000.0</v>
      </c>
      <c r="F67" s="13">
        <f t="shared" si="1"/>
        <v>3413000</v>
      </c>
      <c r="G67" s="13">
        <f t="shared" si="2"/>
        <v>3072000</v>
      </c>
      <c r="H67" s="13">
        <f t="shared" si="3"/>
        <v>2560000</v>
      </c>
      <c r="I67" s="13">
        <f t="shared" si="4"/>
        <v>2304000</v>
      </c>
      <c r="J67" s="13">
        <f t="shared" si="5"/>
        <v>1920000</v>
      </c>
      <c r="K67" s="13">
        <f t="shared" si="6"/>
        <v>1728000</v>
      </c>
    </row>
    <row r="68" ht="15.75" customHeight="1">
      <c r="A68" s="10">
        <v>66.0</v>
      </c>
      <c r="B68" s="11" t="s">
        <v>121</v>
      </c>
      <c r="C68" s="11" t="s">
        <v>123</v>
      </c>
      <c r="D68" s="11">
        <v>6500000.0</v>
      </c>
      <c r="E68" s="12">
        <v>6825000.0</v>
      </c>
      <c r="F68" s="13">
        <f t="shared" si="1"/>
        <v>3413000</v>
      </c>
      <c r="G68" s="13">
        <f t="shared" si="2"/>
        <v>3072000</v>
      </c>
      <c r="H68" s="13">
        <f t="shared" si="3"/>
        <v>2560000</v>
      </c>
      <c r="I68" s="13">
        <f t="shared" si="4"/>
        <v>2304000</v>
      </c>
      <c r="J68" s="13">
        <f t="shared" si="5"/>
        <v>1920000</v>
      </c>
      <c r="K68" s="13">
        <f t="shared" si="6"/>
        <v>1728000</v>
      </c>
    </row>
    <row r="69" ht="15.75" customHeight="1">
      <c r="A69" s="10">
        <v>67.0</v>
      </c>
      <c r="B69" s="11" t="s">
        <v>121</v>
      </c>
      <c r="C69" s="11" t="s">
        <v>124</v>
      </c>
      <c r="D69" s="11">
        <v>6500000.0</v>
      </c>
      <c r="E69" s="12">
        <v>6825000.0</v>
      </c>
      <c r="F69" s="13">
        <f t="shared" si="1"/>
        <v>3413000</v>
      </c>
      <c r="G69" s="13">
        <f t="shared" si="2"/>
        <v>3072000</v>
      </c>
      <c r="H69" s="13">
        <f t="shared" si="3"/>
        <v>2560000</v>
      </c>
      <c r="I69" s="13">
        <f t="shared" si="4"/>
        <v>2304000</v>
      </c>
      <c r="J69" s="13">
        <f t="shared" si="5"/>
        <v>1920000</v>
      </c>
      <c r="K69" s="13">
        <f t="shared" si="6"/>
        <v>1728000</v>
      </c>
    </row>
    <row r="70" ht="15.75" customHeight="1">
      <c r="A70" s="10">
        <v>68.0</v>
      </c>
      <c r="B70" s="11" t="s">
        <v>121</v>
      </c>
      <c r="C70" s="11" t="s">
        <v>125</v>
      </c>
      <c r="D70" s="11">
        <v>7500000.0</v>
      </c>
      <c r="E70" s="12">
        <v>7875000.0</v>
      </c>
      <c r="F70" s="13">
        <f t="shared" si="1"/>
        <v>3938000</v>
      </c>
      <c r="G70" s="13">
        <f t="shared" si="2"/>
        <v>3545000</v>
      </c>
      <c r="H70" s="13">
        <f t="shared" si="3"/>
        <v>2954000</v>
      </c>
      <c r="I70" s="13">
        <f t="shared" si="4"/>
        <v>2659000</v>
      </c>
      <c r="J70" s="13">
        <f t="shared" si="5"/>
        <v>2216000</v>
      </c>
      <c r="K70" s="13">
        <f t="shared" si="6"/>
        <v>1995000</v>
      </c>
    </row>
    <row r="71" ht="15.75" customHeight="1">
      <c r="A71" s="10">
        <v>69.0</v>
      </c>
      <c r="B71" s="11" t="s">
        <v>121</v>
      </c>
      <c r="C71" s="11" t="s">
        <v>126</v>
      </c>
      <c r="D71" s="11">
        <v>6500000.0</v>
      </c>
      <c r="E71" s="12">
        <v>6825000.0</v>
      </c>
      <c r="F71" s="13">
        <f t="shared" si="1"/>
        <v>3413000</v>
      </c>
      <c r="G71" s="13">
        <f t="shared" si="2"/>
        <v>3072000</v>
      </c>
      <c r="H71" s="13">
        <f t="shared" si="3"/>
        <v>2560000</v>
      </c>
      <c r="I71" s="13">
        <f t="shared" si="4"/>
        <v>2304000</v>
      </c>
      <c r="J71" s="13">
        <f t="shared" si="5"/>
        <v>1920000</v>
      </c>
      <c r="K71" s="13">
        <f t="shared" si="6"/>
        <v>1728000</v>
      </c>
    </row>
    <row r="72" ht="15.75" customHeight="1">
      <c r="A72" s="10">
        <v>70.0</v>
      </c>
      <c r="B72" s="11" t="s">
        <v>127</v>
      </c>
      <c r="C72" s="11" t="s">
        <v>128</v>
      </c>
      <c r="D72" s="11">
        <v>8500000.0</v>
      </c>
      <c r="E72" s="12">
        <v>8925000.0</v>
      </c>
      <c r="F72" s="13">
        <f t="shared" si="1"/>
        <v>4463000</v>
      </c>
      <c r="G72" s="13">
        <f t="shared" si="2"/>
        <v>4017000</v>
      </c>
      <c r="H72" s="13">
        <f t="shared" si="3"/>
        <v>3348000</v>
      </c>
      <c r="I72" s="13">
        <f t="shared" si="4"/>
        <v>3014000</v>
      </c>
      <c r="J72" s="13">
        <f t="shared" si="5"/>
        <v>2511000</v>
      </c>
      <c r="K72" s="13">
        <f t="shared" si="6"/>
        <v>2260000</v>
      </c>
    </row>
    <row r="73" ht="15.75" customHeight="1">
      <c r="A73" s="10">
        <v>71.0</v>
      </c>
      <c r="B73" s="11" t="s">
        <v>129</v>
      </c>
      <c r="C73" s="11" t="s">
        <v>130</v>
      </c>
      <c r="D73" s="11">
        <v>4800000.0</v>
      </c>
      <c r="E73" s="12">
        <v>5040000.0</v>
      </c>
      <c r="F73" s="13">
        <f t="shared" si="1"/>
        <v>2520000</v>
      </c>
      <c r="G73" s="13">
        <f t="shared" si="2"/>
        <v>2268000</v>
      </c>
      <c r="H73" s="13">
        <f t="shared" si="3"/>
        <v>1890000</v>
      </c>
      <c r="I73" s="13">
        <f t="shared" si="4"/>
        <v>1701000</v>
      </c>
      <c r="J73" s="13">
        <f t="shared" si="5"/>
        <v>1418000</v>
      </c>
      <c r="K73" s="13">
        <f t="shared" si="6"/>
        <v>1277000</v>
      </c>
    </row>
    <row r="74" ht="15.75" customHeight="1">
      <c r="A74" s="10">
        <v>72.0</v>
      </c>
      <c r="B74" s="11" t="s">
        <v>129</v>
      </c>
      <c r="C74" s="11" t="s">
        <v>131</v>
      </c>
      <c r="D74" s="11">
        <v>3240000.0</v>
      </c>
      <c r="E74" s="12">
        <v>3402000.0</v>
      </c>
      <c r="F74" s="13">
        <f t="shared" si="1"/>
        <v>1701000</v>
      </c>
      <c r="G74" s="13">
        <f t="shared" si="2"/>
        <v>1531000</v>
      </c>
      <c r="H74" s="13">
        <f t="shared" si="3"/>
        <v>1276000</v>
      </c>
      <c r="I74" s="13">
        <f t="shared" si="4"/>
        <v>1149000</v>
      </c>
      <c r="J74" s="13">
        <f t="shared" si="5"/>
        <v>957000</v>
      </c>
      <c r="K74" s="13">
        <f t="shared" si="6"/>
        <v>862000</v>
      </c>
    </row>
    <row r="75" ht="15.75" customHeight="1">
      <c r="A75" s="10">
        <v>73.0</v>
      </c>
      <c r="B75" s="11" t="s">
        <v>129</v>
      </c>
      <c r="C75" s="11" t="s">
        <v>132</v>
      </c>
      <c r="D75" s="11">
        <v>3600000.0</v>
      </c>
      <c r="E75" s="12">
        <v>3780000.0</v>
      </c>
      <c r="F75" s="13">
        <f t="shared" si="1"/>
        <v>1890000</v>
      </c>
      <c r="G75" s="13">
        <f t="shared" si="2"/>
        <v>1701000</v>
      </c>
      <c r="H75" s="13">
        <f t="shared" si="3"/>
        <v>1418000</v>
      </c>
      <c r="I75" s="13">
        <f t="shared" si="4"/>
        <v>1277000</v>
      </c>
      <c r="J75" s="13">
        <f t="shared" si="5"/>
        <v>1064000</v>
      </c>
      <c r="K75" s="13">
        <f t="shared" si="6"/>
        <v>958000</v>
      </c>
    </row>
    <row r="76" ht="15.75" customHeight="1">
      <c r="A76" s="10">
        <v>74.0</v>
      </c>
      <c r="B76" s="11" t="s">
        <v>129</v>
      </c>
      <c r="C76" s="11" t="s">
        <v>133</v>
      </c>
      <c r="D76" s="11">
        <v>3600000.0</v>
      </c>
      <c r="E76" s="12">
        <v>3780000.0</v>
      </c>
      <c r="F76" s="13">
        <f t="shared" si="1"/>
        <v>1890000</v>
      </c>
      <c r="G76" s="13">
        <f t="shared" si="2"/>
        <v>1701000</v>
      </c>
      <c r="H76" s="13">
        <f t="shared" si="3"/>
        <v>1418000</v>
      </c>
      <c r="I76" s="13">
        <f t="shared" si="4"/>
        <v>1277000</v>
      </c>
      <c r="J76" s="13">
        <f t="shared" si="5"/>
        <v>1064000</v>
      </c>
      <c r="K76" s="13">
        <f t="shared" si="6"/>
        <v>958000</v>
      </c>
    </row>
    <row r="77" ht="15.75" customHeight="1">
      <c r="A77" s="10">
        <v>75.0</v>
      </c>
      <c r="B77" s="11" t="s">
        <v>129</v>
      </c>
      <c r="C77" s="11" t="s">
        <v>134</v>
      </c>
      <c r="D77" s="11">
        <v>2916000.0</v>
      </c>
      <c r="E77" s="12">
        <v>3062000.0</v>
      </c>
      <c r="F77" s="13">
        <f t="shared" si="1"/>
        <v>1531000</v>
      </c>
      <c r="G77" s="13">
        <f t="shared" si="2"/>
        <v>1378000</v>
      </c>
      <c r="H77" s="13">
        <f t="shared" si="3"/>
        <v>1149000</v>
      </c>
      <c r="I77" s="13">
        <f t="shared" si="4"/>
        <v>1035000</v>
      </c>
      <c r="J77" s="13">
        <f t="shared" si="5"/>
        <v>862000</v>
      </c>
      <c r="K77" s="13">
        <f t="shared" si="6"/>
        <v>776000</v>
      </c>
    </row>
    <row r="78" ht="15.75" customHeight="1">
      <c r="A78" s="10">
        <v>76.0</v>
      </c>
      <c r="B78" s="11" t="s">
        <v>129</v>
      </c>
      <c r="C78" s="11" t="s">
        <v>135</v>
      </c>
      <c r="D78" s="11">
        <v>3240000.0</v>
      </c>
      <c r="E78" s="12">
        <v>3402000.0</v>
      </c>
      <c r="F78" s="13">
        <f t="shared" si="1"/>
        <v>1701000</v>
      </c>
      <c r="G78" s="13">
        <f t="shared" si="2"/>
        <v>1531000</v>
      </c>
      <c r="H78" s="13">
        <f t="shared" si="3"/>
        <v>1276000</v>
      </c>
      <c r="I78" s="13">
        <f t="shared" si="4"/>
        <v>1149000</v>
      </c>
      <c r="J78" s="13">
        <f t="shared" si="5"/>
        <v>957000</v>
      </c>
      <c r="K78" s="13">
        <f t="shared" si="6"/>
        <v>862000</v>
      </c>
    </row>
    <row r="79" ht="15.75" customHeight="1">
      <c r="A79" s="10">
        <v>77.0</v>
      </c>
      <c r="B79" s="11" t="s">
        <v>136</v>
      </c>
      <c r="C79" s="11" t="s">
        <v>137</v>
      </c>
      <c r="D79" s="11">
        <v>2970000.0</v>
      </c>
      <c r="E79" s="12">
        <v>3119000.0</v>
      </c>
      <c r="F79" s="13">
        <f t="shared" si="1"/>
        <v>1560000</v>
      </c>
      <c r="G79" s="13">
        <f t="shared" si="2"/>
        <v>1404000</v>
      </c>
      <c r="H79" s="13">
        <f t="shared" si="3"/>
        <v>1170000</v>
      </c>
      <c r="I79" s="13">
        <f t="shared" si="4"/>
        <v>1053000</v>
      </c>
      <c r="J79" s="13">
        <f t="shared" si="5"/>
        <v>878000</v>
      </c>
      <c r="K79" s="13">
        <f t="shared" si="6"/>
        <v>791000</v>
      </c>
    </row>
    <row r="80" ht="15.75" customHeight="1">
      <c r="A80" s="10">
        <v>78.0</v>
      </c>
      <c r="B80" s="11" t="s">
        <v>136</v>
      </c>
      <c r="C80" s="11" t="s">
        <v>138</v>
      </c>
      <c r="D80" s="11">
        <v>3600000.0</v>
      </c>
      <c r="E80" s="12">
        <v>3780000.0</v>
      </c>
      <c r="F80" s="13">
        <f t="shared" si="1"/>
        <v>1890000</v>
      </c>
      <c r="G80" s="13">
        <f t="shared" si="2"/>
        <v>1701000</v>
      </c>
      <c r="H80" s="13">
        <f t="shared" si="3"/>
        <v>1418000</v>
      </c>
      <c r="I80" s="13">
        <f t="shared" si="4"/>
        <v>1277000</v>
      </c>
      <c r="J80" s="13">
        <f t="shared" si="5"/>
        <v>1064000</v>
      </c>
      <c r="K80" s="13">
        <f t="shared" si="6"/>
        <v>958000</v>
      </c>
    </row>
    <row r="81" ht="15.75" customHeight="1">
      <c r="A81" s="10">
        <v>79.0</v>
      </c>
      <c r="B81" s="11" t="s">
        <v>139</v>
      </c>
      <c r="C81" s="11" t="s">
        <v>140</v>
      </c>
      <c r="D81" s="11">
        <v>3960000.0</v>
      </c>
      <c r="E81" s="12">
        <v>4158000.0</v>
      </c>
      <c r="F81" s="13">
        <f t="shared" si="1"/>
        <v>2079000</v>
      </c>
      <c r="G81" s="13">
        <f t="shared" si="2"/>
        <v>1872000</v>
      </c>
      <c r="H81" s="13">
        <f t="shared" si="3"/>
        <v>1560000</v>
      </c>
      <c r="I81" s="13">
        <f t="shared" si="4"/>
        <v>1404000</v>
      </c>
      <c r="J81" s="13">
        <f t="shared" si="5"/>
        <v>1170000</v>
      </c>
      <c r="K81" s="13">
        <f t="shared" si="6"/>
        <v>1053000</v>
      </c>
    </row>
    <row r="82" ht="15.75" customHeight="1">
      <c r="A82" s="10">
        <v>80.0</v>
      </c>
      <c r="B82" s="11" t="s">
        <v>139</v>
      </c>
      <c r="C82" s="11" t="s">
        <v>141</v>
      </c>
      <c r="D82" s="11">
        <v>3240000.0</v>
      </c>
      <c r="E82" s="12">
        <v>3402000.0</v>
      </c>
      <c r="F82" s="13">
        <f t="shared" si="1"/>
        <v>1701000</v>
      </c>
      <c r="G82" s="13">
        <f t="shared" si="2"/>
        <v>1531000</v>
      </c>
      <c r="H82" s="13">
        <f t="shared" si="3"/>
        <v>1276000</v>
      </c>
      <c r="I82" s="13">
        <f t="shared" si="4"/>
        <v>1149000</v>
      </c>
      <c r="J82" s="13">
        <f t="shared" si="5"/>
        <v>957000</v>
      </c>
      <c r="K82" s="13">
        <f t="shared" si="6"/>
        <v>862000</v>
      </c>
    </row>
    <row r="83" ht="15.75" customHeight="1">
      <c r="A83" s="10">
        <v>81.0</v>
      </c>
      <c r="B83" s="11" t="s">
        <v>139</v>
      </c>
      <c r="C83" s="11" t="s">
        <v>142</v>
      </c>
      <c r="D83" s="11">
        <v>3600000.0</v>
      </c>
      <c r="E83" s="12">
        <v>3780000.0</v>
      </c>
      <c r="F83" s="13">
        <f t="shared" si="1"/>
        <v>1890000</v>
      </c>
      <c r="G83" s="13">
        <f t="shared" si="2"/>
        <v>1701000</v>
      </c>
      <c r="H83" s="13">
        <f t="shared" si="3"/>
        <v>1418000</v>
      </c>
      <c r="I83" s="13">
        <f t="shared" si="4"/>
        <v>1277000</v>
      </c>
      <c r="J83" s="13">
        <f t="shared" si="5"/>
        <v>1064000</v>
      </c>
      <c r="K83" s="13">
        <f t="shared" si="6"/>
        <v>958000</v>
      </c>
    </row>
    <row r="84" ht="15.75" customHeight="1">
      <c r="A84" s="10">
        <v>82.0</v>
      </c>
      <c r="B84" s="11" t="s">
        <v>139</v>
      </c>
      <c r="C84" s="11" t="s">
        <v>143</v>
      </c>
      <c r="D84" s="11">
        <v>3600000.0</v>
      </c>
      <c r="E84" s="12">
        <v>3780000.0</v>
      </c>
      <c r="F84" s="13">
        <f t="shared" si="1"/>
        <v>1890000</v>
      </c>
      <c r="G84" s="13">
        <f t="shared" si="2"/>
        <v>1701000</v>
      </c>
      <c r="H84" s="13">
        <f t="shared" si="3"/>
        <v>1418000</v>
      </c>
      <c r="I84" s="13">
        <f t="shared" si="4"/>
        <v>1277000</v>
      </c>
      <c r="J84" s="13">
        <f t="shared" si="5"/>
        <v>1064000</v>
      </c>
      <c r="K84" s="13">
        <f t="shared" si="6"/>
        <v>958000</v>
      </c>
    </row>
    <row r="85" ht="15.75" customHeight="1">
      <c r="A85" s="10">
        <v>83.0</v>
      </c>
      <c r="B85" s="11" t="s">
        <v>144</v>
      </c>
      <c r="C85" s="11" t="s">
        <v>145</v>
      </c>
      <c r="D85" s="11">
        <v>790000.0</v>
      </c>
      <c r="E85" s="12">
        <v>830000.0</v>
      </c>
      <c r="F85" s="13">
        <f t="shared" si="1"/>
        <v>415000</v>
      </c>
      <c r="G85" s="13">
        <f t="shared" si="2"/>
        <v>374000</v>
      </c>
      <c r="H85" s="13">
        <f t="shared" si="3"/>
        <v>312000</v>
      </c>
      <c r="I85" s="13">
        <f t="shared" si="4"/>
        <v>281000</v>
      </c>
      <c r="J85" s="13">
        <f t="shared" si="5"/>
        <v>234000</v>
      </c>
      <c r="K85" s="13">
        <f t="shared" si="6"/>
        <v>211000</v>
      </c>
    </row>
    <row r="86" ht="15.75" customHeight="1">
      <c r="A86" s="10">
        <v>84.0</v>
      </c>
      <c r="B86" s="11" t="s">
        <v>144</v>
      </c>
      <c r="C86" s="11" t="s">
        <v>146</v>
      </c>
      <c r="D86" s="11">
        <v>686000.0</v>
      </c>
      <c r="E86" s="12">
        <v>721000.0</v>
      </c>
      <c r="F86" s="13">
        <f t="shared" si="1"/>
        <v>361000</v>
      </c>
      <c r="G86" s="13">
        <f t="shared" si="2"/>
        <v>325000</v>
      </c>
      <c r="H86" s="13">
        <f t="shared" si="3"/>
        <v>271000</v>
      </c>
      <c r="I86" s="13">
        <f t="shared" si="4"/>
        <v>244000</v>
      </c>
      <c r="J86" s="13">
        <f t="shared" si="5"/>
        <v>204000</v>
      </c>
      <c r="K86" s="13">
        <f t="shared" si="6"/>
        <v>184000</v>
      </c>
    </row>
    <row r="87" ht="15.75" customHeight="1">
      <c r="A87" s="10">
        <v>85.0</v>
      </c>
      <c r="B87" s="11" t="s">
        <v>147</v>
      </c>
      <c r="C87" s="11" t="s">
        <v>145</v>
      </c>
      <c r="D87" s="11">
        <v>740000.0</v>
      </c>
      <c r="E87" s="12">
        <v>777000.0</v>
      </c>
      <c r="F87" s="13">
        <f t="shared" si="1"/>
        <v>389000</v>
      </c>
      <c r="G87" s="13">
        <f t="shared" si="2"/>
        <v>351000</v>
      </c>
      <c r="H87" s="13">
        <f t="shared" si="3"/>
        <v>292000</v>
      </c>
      <c r="I87" s="13">
        <f t="shared" si="4"/>
        <v>263000</v>
      </c>
      <c r="J87" s="13">
        <f t="shared" si="5"/>
        <v>219000</v>
      </c>
      <c r="K87" s="13">
        <f t="shared" si="6"/>
        <v>198000</v>
      </c>
    </row>
    <row r="88" ht="15.75" customHeight="1">
      <c r="A88" s="10">
        <v>86.0</v>
      </c>
      <c r="B88" s="11" t="s">
        <v>147</v>
      </c>
      <c r="C88" s="11" t="s">
        <v>146</v>
      </c>
      <c r="D88" s="11">
        <v>624000.0</v>
      </c>
      <c r="E88" s="12">
        <v>656000.0</v>
      </c>
      <c r="F88" s="13">
        <f t="shared" si="1"/>
        <v>328000</v>
      </c>
      <c r="G88" s="13">
        <f t="shared" si="2"/>
        <v>296000</v>
      </c>
      <c r="H88" s="13">
        <f t="shared" si="3"/>
        <v>246000</v>
      </c>
      <c r="I88" s="13">
        <f t="shared" si="4"/>
        <v>222000</v>
      </c>
      <c r="J88" s="13">
        <f t="shared" si="5"/>
        <v>185000</v>
      </c>
      <c r="K88" s="13">
        <f t="shared" si="6"/>
        <v>167000</v>
      </c>
    </row>
    <row r="89" ht="15.75" customHeight="1">
      <c r="A89" s="10">
        <v>87.0</v>
      </c>
      <c r="B89" s="11" t="s">
        <v>148</v>
      </c>
      <c r="C89" s="11" t="s">
        <v>149</v>
      </c>
      <c r="D89" s="11">
        <v>0.0</v>
      </c>
      <c r="E89" s="12">
        <v>2172000.0</v>
      </c>
      <c r="F89" s="13">
        <f t="shared" si="1"/>
        <v>1086000</v>
      </c>
      <c r="G89" s="13">
        <f t="shared" si="2"/>
        <v>978000</v>
      </c>
      <c r="H89" s="13">
        <f t="shared" si="3"/>
        <v>815000</v>
      </c>
      <c r="I89" s="13">
        <f t="shared" si="4"/>
        <v>734000</v>
      </c>
      <c r="J89" s="13">
        <f t="shared" si="5"/>
        <v>612000</v>
      </c>
      <c r="K89" s="13">
        <f t="shared" si="6"/>
        <v>551000</v>
      </c>
    </row>
    <row r="90" ht="15.75" customHeight="1">
      <c r="A90" s="10">
        <v>88.0</v>
      </c>
      <c r="B90" s="11" t="s">
        <v>148</v>
      </c>
      <c r="C90" s="11" t="s">
        <v>150</v>
      </c>
      <c r="D90" s="11">
        <v>1300000.0</v>
      </c>
      <c r="E90" s="12">
        <v>1365000.0</v>
      </c>
      <c r="F90" s="13">
        <f t="shared" si="1"/>
        <v>683000</v>
      </c>
      <c r="G90" s="13">
        <f t="shared" si="2"/>
        <v>615000</v>
      </c>
      <c r="H90" s="13">
        <f t="shared" si="3"/>
        <v>513000</v>
      </c>
      <c r="I90" s="13">
        <f t="shared" si="4"/>
        <v>462000</v>
      </c>
      <c r="J90" s="13">
        <f t="shared" si="5"/>
        <v>385000</v>
      </c>
      <c r="K90" s="13">
        <f t="shared" si="6"/>
        <v>347000</v>
      </c>
    </row>
    <row r="91" ht="15.75" customHeight="1">
      <c r="A91" s="10">
        <v>89.0</v>
      </c>
      <c r="B91" s="11" t="s">
        <v>151</v>
      </c>
      <c r="C91" s="11" t="s">
        <v>152</v>
      </c>
      <c r="D91" s="11">
        <v>3000000.0</v>
      </c>
      <c r="E91" s="12">
        <v>3000000.0</v>
      </c>
      <c r="F91" s="13">
        <f t="shared" si="1"/>
        <v>1500000</v>
      </c>
      <c r="G91" s="13">
        <f t="shared" si="2"/>
        <v>1350000</v>
      </c>
      <c r="H91" s="13">
        <f t="shared" si="3"/>
        <v>1125000</v>
      </c>
      <c r="I91" s="13">
        <f t="shared" si="4"/>
        <v>1013000</v>
      </c>
      <c r="J91" s="13">
        <f t="shared" si="5"/>
        <v>844000</v>
      </c>
      <c r="K91" s="13">
        <f t="shared" si="6"/>
        <v>760000</v>
      </c>
    </row>
    <row r="92" ht="15.75" customHeight="1">
      <c r="A92" s="10">
        <v>90.0</v>
      </c>
      <c r="B92" s="11" t="s">
        <v>153</v>
      </c>
      <c r="C92" s="11" t="s">
        <v>154</v>
      </c>
      <c r="D92" s="11">
        <v>1300000.0</v>
      </c>
      <c r="E92" s="12">
        <v>1365000.0</v>
      </c>
      <c r="F92" s="13">
        <f t="shared" si="1"/>
        <v>683000</v>
      </c>
      <c r="G92" s="13">
        <f t="shared" si="2"/>
        <v>615000</v>
      </c>
      <c r="H92" s="13">
        <f t="shared" si="3"/>
        <v>513000</v>
      </c>
      <c r="I92" s="13">
        <f t="shared" si="4"/>
        <v>462000</v>
      </c>
      <c r="J92" s="13">
        <f t="shared" si="5"/>
        <v>385000</v>
      </c>
      <c r="K92" s="13">
        <f t="shared" si="6"/>
        <v>347000</v>
      </c>
    </row>
    <row r="93" ht="15.75" customHeight="1">
      <c r="A93" s="10">
        <v>91.0</v>
      </c>
      <c r="B93" s="11" t="s">
        <v>155</v>
      </c>
      <c r="C93" s="11" t="s">
        <v>156</v>
      </c>
      <c r="D93" s="11">
        <v>1100000.0</v>
      </c>
      <c r="E93" s="12">
        <v>1155000.0</v>
      </c>
      <c r="F93" s="13">
        <f t="shared" si="1"/>
        <v>578000</v>
      </c>
      <c r="G93" s="13">
        <f t="shared" si="2"/>
        <v>521000</v>
      </c>
      <c r="H93" s="13">
        <f t="shared" si="3"/>
        <v>434000</v>
      </c>
      <c r="I93" s="13">
        <f t="shared" si="4"/>
        <v>391000</v>
      </c>
      <c r="J93" s="13">
        <f t="shared" si="5"/>
        <v>326000</v>
      </c>
      <c r="K93" s="13">
        <f t="shared" si="6"/>
        <v>294000</v>
      </c>
    </row>
    <row r="94" ht="15.75" customHeight="1">
      <c r="A94" s="10">
        <v>92.0</v>
      </c>
      <c r="B94" s="11" t="s">
        <v>157</v>
      </c>
      <c r="C94" s="11" t="s">
        <v>158</v>
      </c>
      <c r="D94" s="11">
        <v>3000000.0</v>
      </c>
      <c r="E94" s="12">
        <v>3150000.0</v>
      </c>
      <c r="F94" s="13">
        <f t="shared" si="1"/>
        <v>1575000</v>
      </c>
      <c r="G94" s="13">
        <f t="shared" si="2"/>
        <v>1418000</v>
      </c>
      <c r="H94" s="13">
        <f t="shared" si="3"/>
        <v>1182000</v>
      </c>
      <c r="I94" s="13">
        <f t="shared" si="4"/>
        <v>1064000</v>
      </c>
      <c r="J94" s="13">
        <f t="shared" si="5"/>
        <v>887000</v>
      </c>
      <c r="K94" s="13">
        <f t="shared" si="6"/>
        <v>799000</v>
      </c>
    </row>
    <row r="95" ht="15.75" customHeight="1">
      <c r="A95" s="10">
        <v>93.0</v>
      </c>
      <c r="B95" s="11" t="s">
        <v>157</v>
      </c>
      <c r="C95" s="11" t="s">
        <v>159</v>
      </c>
      <c r="D95" s="11">
        <v>2500000.0</v>
      </c>
      <c r="E95" s="12">
        <v>2625000.0</v>
      </c>
      <c r="F95" s="13">
        <f t="shared" si="1"/>
        <v>1313000</v>
      </c>
      <c r="G95" s="13">
        <f t="shared" si="2"/>
        <v>1182000</v>
      </c>
      <c r="H95" s="13">
        <f t="shared" si="3"/>
        <v>985000</v>
      </c>
      <c r="I95" s="13">
        <f t="shared" si="4"/>
        <v>887000</v>
      </c>
      <c r="J95" s="13">
        <f t="shared" si="5"/>
        <v>739000</v>
      </c>
      <c r="K95" s="13">
        <f t="shared" si="6"/>
        <v>666000</v>
      </c>
    </row>
    <row r="96" ht="15.75" customHeight="1">
      <c r="A96" s="10">
        <v>94.0</v>
      </c>
      <c r="B96" s="11" t="s">
        <v>160</v>
      </c>
      <c r="C96" s="11" t="s">
        <v>161</v>
      </c>
      <c r="D96" s="11">
        <v>3000000.0</v>
      </c>
      <c r="E96" s="12">
        <v>3150000.0</v>
      </c>
      <c r="F96" s="13">
        <f t="shared" si="1"/>
        <v>1575000</v>
      </c>
      <c r="G96" s="13">
        <f t="shared" si="2"/>
        <v>1418000</v>
      </c>
      <c r="H96" s="13">
        <f t="shared" si="3"/>
        <v>1182000</v>
      </c>
      <c r="I96" s="13">
        <f t="shared" si="4"/>
        <v>1064000</v>
      </c>
      <c r="J96" s="13">
        <f t="shared" si="5"/>
        <v>887000</v>
      </c>
      <c r="K96" s="13">
        <f t="shared" si="6"/>
        <v>799000</v>
      </c>
    </row>
    <row r="97" ht="15.75" customHeight="1">
      <c r="A97" s="10">
        <v>95.0</v>
      </c>
      <c r="B97" s="11" t="s">
        <v>160</v>
      </c>
      <c r="C97" s="11" t="s">
        <v>162</v>
      </c>
      <c r="D97" s="11">
        <v>2500000.0</v>
      </c>
      <c r="E97" s="12">
        <v>2625000.0</v>
      </c>
      <c r="F97" s="13">
        <f t="shared" si="1"/>
        <v>1313000</v>
      </c>
      <c r="G97" s="13">
        <f t="shared" si="2"/>
        <v>1182000</v>
      </c>
      <c r="H97" s="13">
        <f t="shared" si="3"/>
        <v>985000</v>
      </c>
      <c r="I97" s="13">
        <f t="shared" si="4"/>
        <v>887000</v>
      </c>
      <c r="J97" s="13">
        <f t="shared" si="5"/>
        <v>739000</v>
      </c>
      <c r="K97" s="13">
        <f t="shared" si="6"/>
        <v>666000</v>
      </c>
    </row>
    <row r="98" ht="15.75" customHeight="1">
      <c r="A98" s="10">
        <v>96.0</v>
      </c>
      <c r="B98" s="11" t="s">
        <v>160</v>
      </c>
      <c r="C98" s="11" t="s">
        <v>163</v>
      </c>
      <c r="D98" s="11">
        <v>2500000.0</v>
      </c>
      <c r="E98" s="12">
        <v>2625000.0</v>
      </c>
      <c r="F98" s="13">
        <f t="shared" si="1"/>
        <v>1313000</v>
      </c>
      <c r="G98" s="13">
        <f t="shared" si="2"/>
        <v>1182000</v>
      </c>
      <c r="H98" s="13">
        <f t="shared" si="3"/>
        <v>985000</v>
      </c>
      <c r="I98" s="13">
        <f t="shared" si="4"/>
        <v>887000</v>
      </c>
      <c r="J98" s="13">
        <f t="shared" si="5"/>
        <v>739000</v>
      </c>
      <c r="K98" s="13">
        <f t="shared" si="6"/>
        <v>666000</v>
      </c>
    </row>
    <row r="99" ht="15.75" customHeight="1">
      <c r="A99" s="10">
        <v>97.0</v>
      </c>
      <c r="B99" s="11" t="s">
        <v>160</v>
      </c>
      <c r="C99" s="11" t="s">
        <v>164</v>
      </c>
      <c r="D99" s="11">
        <v>2500000.0</v>
      </c>
      <c r="E99" s="12">
        <v>2625000.0</v>
      </c>
      <c r="F99" s="13">
        <f t="shared" si="1"/>
        <v>1313000</v>
      </c>
      <c r="G99" s="13">
        <f t="shared" si="2"/>
        <v>1182000</v>
      </c>
      <c r="H99" s="13">
        <f t="shared" si="3"/>
        <v>985000</v>
      </c>
      <c r="I99" s="13">
        <f t="shared" si="4"/>
        <v>887000</v>
      </c>
      <c r="J99" s="13">
        <f t="shared" si="5"/>
        <v>739000</v>
      </c>
      <c r="K99" s="13">
        <f t="shared" si="6"/>
        <v>666000</v>
      </c>
    </row>
    <row r="100" ht="15.75" customHeight="1">
      <c r="A100" s="10">
        <v>98.0</v>
      </c>
      <c r="B100" s="11" t="s">
        <v>165</v>
      </c>
      <c r="C100" s="11" t="s">
        <v>166</v>
      </c>
      <c r="D100" s="11">
        <v>5000000.0</v>
      </c>
      <c r="E100" s="12">
        <v>5250000.0</v>
      </c>
      <c r="F100" s="13">
        <f t="shared" si="1"/>
        <v>2625000</v>
      </c>
      <c r="G100" s="13">
        <f t="shared" si="2"/>
        <v>2363000</v>
      </c>
      <c r="H100" s="13">
        <f t="shared" si="3"/>
        <v>1969000</v>
      </c>
      <c r="I100" s="13">
        <f t="shared" si="4"/>
        <v>1773000</v>
      </c>
      <c r="J100" s="13">
        <f t="shared" si="5"/>
        <v>1477000</v>
      </c>
      <c r="K100" s="13">
        <f t="shared" si="6"/>
        <v>1330000</v>
      </c>
    </row>
    <row r="101" ht="15.75" customHeight="1">
      <c r="A101" s="10">
        <v>99.0</v>
      </c>
      <c r="B101" s="11" t="s">
        <v>165</v>
      </c>
      <c r="C101" s="11" t="s">
        <v>167</v>
      </c>
      <c r="D101" s="11">
        <v>3000000.0</v>
      </c>
      <c r="E101" s="12">
        <v>3150000.0</v>
      </c>
      <c r="F101" s="13">
        <f t="shared" si="1"/>
        <v>1575000</v>
      </c>
      <c r="G101" s="13">
        <f t="shared" si="2"/>
        <v>1418000</v>
      </c>
      <c r="H101" s="13">
        <f t="shared" si="3"/>
        <v>1182000</v>
      </c>
      <c r="I101" s="13">
        <f t="shared" si="4"/>
        <v>1064000</v>
      </c>
      <c r="J101" s="13">
        <f t="shared" si="5"/>
        <v>887000</v>
      </c>
      <c r="K101" s="13">
        <f t="shared" si="6"/>
        <v>799000</v>
      </c>
    </row>
    <row r="102" ht="15.75" customHeight="1">
      <c r="A102" s="10">
        <v>100.0</v>
      </c>
      <c r="B102" s="11" t="s">
        <v>168</v>
      </c>
      <c r="C102" s="11" t="s">
        <v>169</v>
      </c>
      <c r="D102" s="11">
        <v>1100000.0</v>
      </c>
      <c r="E102" s="12">
        <v>1155000.0</v>
      </c>
      <c r="F102" s="13">
        <f t="shared" si="1"/>
        <v>578000</v>
      </c>
      <c r="G102" s="13">
        <f t="shared" si="2"/>
        <v>521000</v>
      </c>
      <c r="H102" s="13">
        <f t="shared" si="3"/>
        <v>434000</v>
      </c>
      <c r="I102" s="13">
        <f t="shared" si="4"/>
        <v>391000</v>
      </c>
      <c r="J102" s="13">
        <f t="shared" si="5"/>
        <v>326000</v>
      </c>
      <c r="K102" s="13">
        <f t="shared" si="6"/>
        <v>294000</v>
      </c>
    </row>
    <row r="103" ht="15.75" customHeight="1">
      <c r="A103" s="10">
        <v>101.0</v>
      </c>
      <c r="B103" s="11" t="s">
        <v>170</v>
      </c>
      <c r="C103" s="11" t="s">
        <v>171</v>
      </c>
      <c r="D103" s="11">
        <v>1300000.0</v>
      </c>
      <c r="E103" s="12">
        <v>1365000.0</v>
      </c>
      <c r="F103" s="13">
        <f t="shared" si="1"/>
        <v>683000</v>
      </c>
      <c r="G103" s="13">
        <f t="shared" si="2"/>
        <v>615000</v>
      </c>
      <c r="H103" s="13">
        <f t="shared" si="3"/>
        <v>513000</v>
      </c>
      <c r="I103" s="13">
        <f t="shared" si="4"/>
        <v>462000</v>
      </c>
      <c r="J103" s="13">
        <f t="shared" si="5"/>
        <v>385000</v>
      </c>
      <c r="K103" s="13">
        <f t="shared" si="6"/>
        <v>347000</v>
      </c>
    </row>
    <row r="104" ht="15.75" customHeight="1">
      <c r="A104" s="10">
        <v>102.0</v>
      </c>
      <c r="B104" s="11" t="s">
        <v>107</v>
      </c>
      <c r="C104" s="11" t="s">
        <v>172</v>
      </c>
      <c r="D104" s="11">
        <v>2500000.0</v>
      </c>
      <c r="E104" s="12">
        <v>2625000.0</v>
      </c>
      <c r="F104" s="13">
        <f t="shared" si="1"/>
        <v>1313000</v>
      </c>
      <c r="G104" s="13">
        <f t="shared" si="2"/>
        <v>1182000</v>
      </c>
      <c r="H104" s="13">
        <f t="shared" si="3"/>
        <v>985000</v>
      </c>
      <c r="I104" s="13">
        <f t="shared" si="4"/>
        <v>887000</v>
      </c>
      <c r="J104" s="13">
        <f t="shared" si="5"/>
        <v>739000</v>
      </c>
      <c r="K104" s="13">
        <f t="shared" si="6"/>
        <v>666000</v>
      </c>
    </row>
    <row r="105" ht="15.75" customHeight="1">
      <c r="A105" s="10">
        <v>103.0</v>
      </c>
      <c r="B105" s="11" t="s">
        <v>173</v>
      </c>
      <c r="C105" s="11"/>
      <c r="D105" s="11">
        <v>1100000.0</v>
      </c>
      <c r="E105" s="12">
        <v>1155000.0</v>
      </c>
      <c r="F105" s="13">
        <f t="shared" si="1"/>
        <v>578000</v>
      </c>
      <c r="G105" s="13">
        <f t="shared" si="2"/>
        <v>521000</v>
      </c>
      <c r="H105" s="13">
        <f t="shared" si="3"/>
        <v>434000</v>
      </c>
      <c r="I105" s="13">
        <f t="shared" si="4"/>
        <v>391000</v>
      </c>
      <c r="J105" s="13">
        <f t="shared" si="5"/>
        <v>326000</v>
      </c>
      <c r="K105" s="13">
        <f t="shared" si="6"/>
        <v>294000</v>
      </c>
    </row>
    <row r="106" ht="15.75" customHeight="1">
      <c r="A106" s="10">
        <v>104.0</v>
      </c>
      <c r="B106" s="11" t="s">
        <v>174</v>
      </c>
      <c r="C106" s="11"/>
      <c r="D106" s="11">
        <v>998000.0</v>
      </c>
      <c r="E106" s="12">
        <v>1048000.0</v>
      </c>
      <c r="F106" s="13">
        <f t="shared" si="1"/>
        <v>524000</v>
      </c>
      <c r="G106" s="13">
        <f t="shared" si="2"/>
        <v>472000</v>
      </c>
      <c r="H106" s="13">
        <f t="shared" si="3"/>
        <v>393000</v>
      </c>
      <c r="I106" s="13">
        <f t="shared" si="4"/>
        <v>354000</v>
      </c>
      <c r="J106" s="13">
        <f t="shared" si="5"/>
        <v>295000</v>
      </c>
      <c r="K106" s="13">
        <f t="shared" si="6"/>
        <v>266000</v>
      </c>
    </row>
    <row r="107" ht="15.75" customHeight="1">
      <c r="A107" s="10">
        <v>105.0</v>
      </c>
      <c r="B107" s="11" t="s">
        <v>175</v>
      </c>
      <c r="C107" s="11"/>
      <c r="D107" s="11">
        <v>1100000.0</v>
      </c>
      <c r="E107" s="12">
        <v>1155000.0</v>
      </c>
      <c r="F107" s="13">
        <f t="shared" si="1"/>
        <v>578000</v>
      </c>
      <c r="G107" s="13">
        <f t="shared" si="2"/>
        <v>521000</v>
      </c>
      <c r="H107" s="13">
        <f t="shared" si="3"/>
        <v>434000</v>
      </c>
      <c r="I107" s="13">
        <f t="shared" si="4"/>
        <v>391000</v>
      </c>
      <c r="J107" s="13">
        <f t="shared" si="5"/>
        <v>326000</v>
      </c>
      <c r="K107" s="13">
        <f t="shared" si="6"/>
        <v>294000</v>
      </c>
    </row>
    <row r="108" ht="15.75" customHeight="1">
      <c r="A108" s="10">
        <v>106.0</v>
      </c>
      <c r="B108" s="11" t="s">
        <v>176</v>
      </c>
      <c r="C108" s="11"/>
      <c r="D108" s="11">
        <v>998000.0</v>
      </c>
      <c r="E108" s="12">
        <v>1048000.0</v>
      </c>
      <c r="F108" s="13">
        <f t="shared" si="1"/>
        <v>524000</v>
      </c>
      <c r="G108" s="13">
        <f t="shared" si="2"/>
        <v>472000</v>
      </c>
      <c r="H108" s="13">
        <f t="shared" si="3"/>
        <v>393000</v>
      </c>
      <c r="I108" s="13">
        <f t="shared" si="4"/>
        <v>354000</v>
      </c>
      <c r="J108" s="13">
        <f t="shared" si="5"/>
        <v>295000</v>
      </c>
      <c r="K108" s="13">
        <f t="shared" si="6"/>
        <v>266000</v>
      </c>
    </row>
    <row r="109" ht="15.75" customHeight="1">
      <c r="A109" s="10">
        <v>107.0</v>
      </c>
      <c r="B109" s="11" t="s">
        <v>177</v>
      </c>
      <c r="C109" s="11"/>
      <c r="D109" s="11">
        <v>1300000.0</v>
      </c>
      <c r="E109" s="12">
        <v>1365000.0</v>
      </c>
      <c r="F109" s="13">
        <f t="shared" si="1"/>
        <v>683000</v>
      </c>
      <c r="G109" s="13">
        <f t="shared" si="2"/>
        <v>615000</v>
      </c>
      <c r="H109" s="13">
        <f t="shared" si="3"/>
        <v>513000</v>
      </c>
      <c r="I109" s="13">
        <f t="shared" si="4"/>
        <v>462000</v>
      </c>
      <c r="J109" s="13">
        <f t="shared" si="5"/>
        <v>385000</v>
      </c>
      <c r="K109" s="13">
        <f t="shared" si="6"/>
        <v>347000</v>
      </c>
    </row>
    <row r="110" ht="15.75" customHeight="1">
      <c r="A110" s="10">
        <v>108.0</v>
      </c>
      <c r="B110" s="11" t="s">
        <v>178</v>
      </c>
      <c r="C110" s="11"/>
      <c r="D110" s="11">
        <v>998000.0</v>
      </c>
      <c r="E110" s="12">
        <v>1048000.0</v>
      </c>
      <c r="F110" s="13">
        <f t="shared" si="1"/>
        <v>524000</v>
      </c>
      <c r="G110" s="13">
        <f t="shared" si="2"/>
        <v>472000</v>
      </c>
      <c r="H110" s="13">
        <f t="shared" si="3"/>
        <v>393000</v>
      </c>
      <c r="I110" s="13">
        <f t="shared" si="4"/>
        <v>354000</v>
      </c>
      <c r="J110" s="13">
        <f t="shared" si="5"/>
        <v>295000</v>
      </c>
      <c r="K110" s="13">
        <f t="shared" si="6"/>
        <v>266000</v>
      </c>
    </row>
    <row r="111" ht="15.75" customHeight="1">
      <c r="A111" s="10">
        <v>109.0</v>
      </c>
      <c r="B111" s="11" t="s">
        <v>179</v>
      </c>
      <c r="C111" s="11"/>
      <c r="D111" s="11">
        <v>998000.0</v>
      </c>
      <c r="E111" s="12">
        <v>1048000.0</v>
      </c>
      <c r="F111" s="13">
        <f t="shared" si="1"/>
        <v>524000</v>
      </c>
      <c r="G111" s="13">
        <f t="shared" si="2"/>
        <v>472000</v>
      </c>
      <c r="H111" s="13">
        <f t="shared" si="3"/>
        <v>393000</v>
      </c>
      <c r="I111" s="13">
        <f t="shared" si="4"/>
        <v>354000</v>
      </c>
      <c r="J111" s="13">
        <f t="shared" si="5"/>
        <v>295000</v>
      </c>
      <c r="K111" s="13">
        <f t="shared" si="6"/>
        <v>266000</v>
      </c>
    </row>
    <row r="112" ht="15.75" customHeight="1">
      <c r="A112" s="10">
        <v>110.0</v>
      </c>
      <c r="B112" s="11" t="s">
        <v>180</v>
      </c>
      <c r="C112" s="11"/>
      <c r="D112" s="11">
        <v>936000.0</v>
      </c>
      <c r="E112" s="12">
        <v>983000.0</v>
      </c>
      <c r="F112" s="13">
        <f t="shared" si="1"/>
        <v>492000</v>
      </c>
      <c r="G112" s="13">
        <f t="shared" si="2"/>
        <v>443000</v>
      </c>
      <c r="H112" s="13">
        <f t="shared" si="3"/>
        <v>369000</v>
      </c>
      <c r="I112" s="13">
        <f t="shared" si="4"/>
        <v>333000</v>
      </c>
      <c r="J112" s="13">
        <f t="shared" si="5"/>
        <v>277000</v>
      </c>
      <c r="K112" s="13">
        <f t="shared" si="6"/>
        <v>250000</v>
      </c>
    </row>
    <row r="113" ht="15.75" customHeight="1">
      <c r="A113" s="10">
        <v>111.0</v>
      </c>
      <c r="B113" s="11" t="s">
        <v>181</v>
      </c>
      <c r="C113" s="11"/>
      <c r="D113" s="11">
        <v>936000.0</v>
      </c>
      <c r="E113" s="12">
        <v>983000.0</v>
      </c>
      <c r="F113" s="13">
        <f t="shared" si="1"/>
        <v>492000</v>
      </c>
      <c r="G113" s="13">
        <f t="shared" si="2"/>
        <v>443000</v>
      </c>
      <c r="H113" s="13">
        <f t="shared" si="3"/>
        <v>369000</v>
      </c>
      <c r="I113" s="13">
        <f t="shared" si="4"/>
        <v>333000</v>
      </c>
      <c r="J113" s="13">
        <f t="shared" si="5"/>
        <v>277000</v>
      </c>
      <c r="K113" s="13">
        <f t="shared" si="6"/>
        <v>250000</v>
      </c>
    </row>
    <row r="114" ht="15.75" customHeight="1">
      <c r="A114" s="10">
        <v>112.0</v>
      </c>
      <c r="B114" s="11" t="s">
        <v>182</v>
      </c>
      <c r="C114" s="11"/>
      <c r="D114" s="11">
        <v>811000.0</v>
      </c>
      <c r="E114" s="12">
        <v>852000.0</v>
      </c>
      <c r="F114" s="13">
        <f t="shared" si="1"/>
        <v>426000</v>
      </c>
      <c r="G114" s="13">
        <f t="shared" si="2"/>
        <v>384000</v>
      </c>
      <c r="H114" s="13">
        <f t="shared" si="3"/>
        <v>320000</v>
      </c>
      <c r="I114" s="13">
        <f t="shared" si="4"/>
        <v>288000</v>
      </c>
      <c r="J114" s="13">
        <f t="shared" si="5"/>
        <v>240000</v>
      </c>
      <c r="K114" s="13">
        <f t="shared" si="6"/>
        <v>216000</v>
      </c>
    </row>
    <row r="115" ht="15.75" customHeight="1">
      <c r="A115" s="10">
        <v>113.0</v>
      </c>
      <c r="B115" s="11" t="s">
        <v>183</v>
      </c>
      <c r="C115" s="11"/>
      <c r="D115" s="11">
        <v>811000.0</v>
      </c>
      <c r="E115" s="12">
        <v>852000.0</v>
      </c>
      <c r="F115" s="13">
        <f t="shared" si="1"/>
        <v>426000</v>
      </c>
      <c r="G115" s="13">
        <f t="shared" si="2"/>
        <v>384000</v>
      </c>
      <c r="H115" s="13">
        <f t="shared" si="3"/>
        <v>320000</v>
      </c>
      <c r="I115" s="13">
        <f t="shared" si="4"/>
        <v>288000</v>
      </c>
      <c r="J115" s="13">
        <f t="shared" si="5"/>
        <v>240000</v>
      </c>
      <c r="K115" s="13">
        <f t="shared" si="6"/>
        <v>216000</v>
      </c>
    </row>
    <row r="116" ht="15.75" customHeight="1">
      <c r="A116" s="10">
        <v>114.0</v>
      </c>
      <c r="B116" s="11" t="s">
        <v>184</v>
      </c>
      <c r="C116" s="11"/>
      <c r="D116" s="11">
        <v>749000.0</v>
      </c>
      <c r="E116" s="12">
        <v>787000.0</v>
      </c>
      <c r="F116" s="13">
        <f t="shared" si="1"/>
        <v>394000</v>
      </c>
      <c r="G116" s="13">
        <f t="shared" si="2"/>
        <v>355000</v>
      </c>
      <c r="H116" s="13">
        <f t="shared" si="3"/>
        <v>296000</v>
      </c>
      <c r="I116" s="13">
        <f t="shared" si="4"/>
        <v>267000</v>
      </c>
      <c r="J116" s="13">
        <f t="shared" si="5"/>
        <v>222000</v>
      </c>
      <c r="K116" s="13">
        <f t="shared" si="6"/>
        <v>200000</v>
      </c>
    </row>
    <row r="117" ht="15.75" customHeight="1">
      <c r="A117" s="10">
        <v>115.0</v>
      </c>
      <c r="B117" s="11" t="s">
        <v>185</v>
      </c>
      <c r="C117" s="11"/>
      <c r="D117" s="11">
        <v>580000.0</v>
      </c>
      <c r="E117" s="12">
        <v>609000.0</v>
      </c>
      <c r="F117" s="13">
        <f t="shared" si="1"/>
        <v>305000</v>
      </c>
      <c r="G117" s="13">
        <f t="shared" si="2"/>
        <v>275000</v>
      </c>
      <c r="H117" s="13">
        <f t="shared" si="3"/>
        <v>229000</v>
      </c>
      <c r="I117" s="13">
        <f t="shared" si="4"/>
        <v>207000</v>
      </c>
      <c r="J117" s="13">
        <f t="shared" si="5"/>
        <v>172000</v>
      </c>
      <c r="K117" s="13">
        <f t="shared" si="6"/>
        <v>155000</v>
      </c>
    </row>
    <row r="118" ht="15.75" customHeight="1">
      <c r="A118" s="10">
        <v>116.0</v>
      </c>
      <c r="B118" s="11" t="s">
        <v>186</v>
      </c>
      <c r="C118" s="11"/>
      <c r="D118" s="11">
        <v>811000.0</v>
      </c>
      <c r="E118" s="12">
        <v>852000.0</v>
      </c>
      <c r="F118" s="13">
        <f t="shared" si="1"/>
        <v>426000</v>
      </c>
      <c r="G118" s="13">
        <f t="shared" si="2"/>
        <v>384000</v>
      </c>
      <c r="H118" s="13">
        <f t="shared" si="3"/>
        <v>320000</v>
      </c>
      <c r="I118" s="13">
        <f t="shared" si="4"/>
        <v>288000</v>
      </c>
      <c r="J118" s="13">
        <f t="shared" si="5"/>
        <v>240000</v>
      </c>
      <c r="K118" s="13">
        <f t="shared" si="6"/>
        <v>216000</v>
      </c>
    </row>
    <row r="119" ht="15.75" customHeight="1">
      <c r="A119" s="10">
        <v>117.0</v>
      </c>
      <c r="B119" s="11" t="s">
        <v>187</v>
      </c>
      <c r="C119" s="11"/>
      <c r="D119" s="11">
        <v>811000.0</v>
      </c>
      <c r="E119" s="12">
        <v>852000.0</v>
      </c>
      <c r="F119" s="13">
        <f t="shared" si="1"/>
        <v>426000</v>
      </c>
      <c r="G119" s="13">
        <f t="shared" si="2"/>
        <v>384000</v>
      </c>
      <c r="H119" s="13">
        <f t="shared" si="3"/>
        <v>320000</v>
      </c>
      <c r="I119" s="13">
        <f t="shared" si="4"/>
        <v>288000</v>
      </c>
      <c r="J119" s="13">
        <f t="shared" si="5"/>
        <v>240000</v>
      </c>
      <c r="K119" s="13">
        <f t="shared" si="6"/>
        <v>216000</v>
      </c>
    </row>
    <row r="120" ht="15.75" customHeight="1">
      <c r="A120" s="10">
        <v>118.0</v>
      </c>
      <c r="B120" s="11" t="s">
        <v>188</v>
      </c>
      <c r="C120" s="11"/>
      <c r="D120" s="11">
        <v>749000.0</v>
      </c>
      <c r="E120" s="12">
        <v>787000.0</v>
      </c>
      <c r="F120" s="13">
        <f t="shared" si="1"/>
        <v>394000</v>
      </c>
      <c r="G120" s="13">
        <f t="shared" si="2"/>
        <v>355000</v>
      </c>
      <c r="H120" s="13">
        <f t="shared" si="3"/>
        <v>296000</v>
      </c>
      <c r="I120" s="13">
        <f t="shared" si="4"/>
        <v>267000</v>
      </c>
      <c r="J120" s="13">
        <f t="shared" si="5"/>
        <v>222000</v>
      </c>
      <c r="K120" s="13">
        <f t="shared" si="6"/>
        <v>200000</v>
      </c>
    </row>
    <row r="121" ht="15.75" customHeight="1">
      <c r="A121" s="10">
        <v>119.0</v>
      </c>
      <c r="B121" s="11" t="s">
        <v>189</v>
      </c>
      <c r="C121" s="11"/>
      <c r="D121" s="11">
        <v>580000.0</v>
      </c>
      <c r="E121" s="12">
        <v>609000.0</v>
      </c>
      <c r="F121" s="13">
        <f t="shared" si="1"/>
        <v>305000</v>
      </c>
      <c r="G121" s="13">
        <f t="shared" si="2"/>
        <v>275000</v>
      </c>
      <c r="H121" s="13">
        <f t="shared" si="3"/>
        <v>229000</v>
      </c>
      <c r="I121" s="13">
        <f t="shared" si="4"/>
        <v>207000</v>
      </c>
      <c r="J121" s="13">
        <f t="shared" si="5"/>
        <v>172000</v>
      </c>
      <c r="K121" s="13">
        <f t="shared" si="6"/>
        <v>155000</v>
      </c>
    </row>
    <row r="122" ht="15.75" customHeight="1">
      <c r="A122" s="10">
        <v>120.0</v>
      </c>
      <c r="B122" s="11" t="s">
        <v>190</v>
      </c>
      <c r="C122" s="11"/>
      <c r="D122" s="11">
        <v>580000.0</v>
      </c>
      <c r="E122" s="12">
        <v>609000.0</v>
      </c>
      <c r="F122" s="13">
        <f t="shared" si="1"/>
        <v>305000</v>
      </c>
      <c r="G122" s="13">
        <f t="shared" si="2"/>
        <v>275000</v>
      </c>
      <c r="H122" s="13">
        <f t="shared" si="3"/>
        <v>229000</v>
      </c>
      <c r="I122" s="13">
        <f t="shared" si="4"/>
        <v>207000</v>
      </c>
      <c r="J122" s="13">
        <f t="shared" si="5"/>
        <v>172000</v>
      </c>
      <c r="K122" s="13">
        <f t="shared" si="6"/>
        <v>155000</v>
      </c>
    </row>
    <row r="123" ht="15.75" customHeight="1">
      <c r="A123" s="10">
        <v>121.0</v>
      </c>
      <c r="B123" s="11" t="s">
        <v>191</v>
      </c>
      <c r="C123" s="11"/>
      <c r="D123" s="11">
        <v>580000.0</v>
      </c>
      <c r="E123" s="12">
        <v>609000.0</v>
      </c>
      <c r="F123" s="13">
        <f t="shared" si="1"/>
        <v>305000</v>
      </c>
      <c r="G123" s="13">
        <f t="shared" si="2"/>
        <v>275000</v>
      </c>
      <c r="H123" s="13">
        <f t="shared" si="3"/>
        <v>229000</v>
      </c>
      <c r="I123" s="13">
        <f t="shared" si="4"/>
        <v>207000</v>
      </c>
      <c r="J123" s="13">
        <f t="shared" si="5"/>
        <v>172000</v>
      </c>
      <c r="K123" s="13">
        <f t="shared" si="6"/>
        <v>155000</v>
      </c>
    </row>
    <row r="124" ht="15.75" customHeight="1">
      <c r="A124" s="10">
        <v>122.0</v>
      </c>
      <c r="B124" s="11" t="s">
        <v>192</v>
      </c>
      <c r="C124" s="11"/>
      <c r="D124" s="11">
        <v>998000.0</v>
      </c>
      <c r="E124" s="12">
        <v>1048000.0</v>
      </c>
      <c r="F124" s="13">
        <f t="shared" si="1"/>
        <v>524000</v>
      </c>
      <c r="G124" s="13">
        <f t="shared" si="2"/>
        <v>472000</v>
      </c>
      <c r="H124" s="13">
        <f t="shared" si="3"/>
        <v>393000</v>
      </c>
      <c r="I124" s="13">
        <f t="shared" si="4"/>
        <v>354000</v>
      </c>
      <c r="J124" s="13">
        <f t="shared" si="5"/>
        <v>295000</v>
      </c>
      <c r="K124" s="13">
        <f t="shared" si="6"/>
        <v>266000</v>
      </c>
    </row>
    <row r="125" ht="15.75" customHeight="1">
      <c r="A125" s="10">
        <v>123.0</v>
      </c>
      <c r="B125" s="11" t="s">
        <v>193</v>
      </c>
      <c r="C125" s="11"/>
      <c r="D125" s="11">
        <v>936000.0</v>
      </c>
      <c r="E125" s="12">
        <v>983000.0</v>
      </c>
      <c r="F125" s="13">
        <f t="shared" si="1"/>
        <v>492000</v>
      </c>
      <c r="G125" s="13">
        <f t="shared" si="2"/>
        <v>443000</v>
      </c>
      <c r="H125" s="13">
        <f t="shared" si="3"/>
        <v>369000</v>
      </c>
      <c r="I125" s="13">
        <f t="shared" si="4"/>
        <v>333000</v>
      </c>
      <c r="J125" s="13">
        <f t="shared" si="5"/>
        <v>277000</v>
      </c>
      <c r="K125" s="13">
        <f t="shared" si="6"/>
        <v>250000</v>
      </c>
    </row>
    <row r="126" ht="15.75" customHeight="1">
      <c r="A126" s="10">
        <v>124.0</v>
      </c>
      <c r="B126" s="11" t="s">
        <v>194</v>
      </c>
      <c r="C126" s="11"/>
      <c r="D126" s="11">
        <v>936000.0</v>
      </c>
      <c r="E126" s="12">
        <v>983000.0</v>
      </c>
      <c r="F126" s="13">
        <f t="shared" si="1"/>
        <v>492000</v>
      </c>
      <c r="G126" s="13">
        <f t="shared" si="2"/>
        <v>443000</v>
      </c>
      <c r="H126" s="13">
        <f t="shared" si="3"/>
        <v>369000</v>
      </c>
      <c r="I126" s="13">
        <f t="shared" si="4"/>
        <v>333000</v>
      </c>
      <c r="J126" s="13">
        <f t="shared" si="5"/>
        <v>277000</v>
      </c>
      <c r="K126" s="13">
        <f t="shared" si="6"/>
        <v>250000</v>
      </c>
    </row>
    <row r="127" ht="15.75" customHeight="1">
      <c r="A127" s="10">
        <v>125.0</v>
      </c>
      <c r="B127" s="11" t="s">
        <v>195</v>
      </c>
      <c r="C127" s="11"/>
      <c r="D127" s="11">
        <v>811000.0</v>
      </c>
      <c r="E127" s="12">
        <v>852000.0</v>
      </c>
      <c r="F127" s="13">
        <f t="shared" si="1"/>
        <v>426000</v>
      </c>
      <c r="G127" s="13">
        <f t="shared" si="2"/>
        <v>384000</v>
      </c>
      <c r="H127" s="13">
        <f t="shared" si="3"/>
        <v>320000</v>
      </c>
      <c r="I127" s="13">
        <f t="shared" si="4"/>
        <v>288000</v>
      </c>
      <c r="J127" s="13">
        <f t="shared" si="5"/>
        <v>240000</v>
      </c>
      <c r="K127" s="13">
        <f t="shared" si="6"/>
        <v>216000</v>
      </c>
    </row>
    <row r="128" ht="15.75" customHeight="1">
      <c r="A128" s="10">
        <v>126.0</v>
      </c>
      <c r="B128" s="11" t="s">
        <v>196</v>
      </c>
      <c r="C128" s="11"/>
      <c r="D128" s="11">
        <v>1100000.0</v>
      </c>
      <c r="E128" s="12">
        <v>1155000.0</v>
      </c>
      <c r="F128" s="13">
        <f t="shared" si="1"/>
        <v>578000</v>
      </c>
      <c r="G128" s="13">
        <f t="shared" si="2"/>
        <v>521000</v>
      </c>
      <c r="H128" s="13">
        <f t="shared" si="3"/>
        <v>434000</v>
      </c>
      <c r="I128" s="13">
        <f t="shared" si="4"/>
        <v>391000</v>
      </c>
      <c r="J128" s="13">
        <f t="shared" si="5"/>
        <v>326000</v>
      </c>
      <c r="K128" s="13">
        <f t="shared" si="6"/>
        <v>294000</v>
      </c>
    </row>
    <row r="129" ht="15.75" customHeight="1">
      <c r="A129" s="10">
        <v>127.0</v>
      </c>
      <c r="B129" s="11" t="s">
        <v>197</v>
      </c>
      <c r="C129" s="11"/>
      <c r="D129" s="11">
        <v>1300000.0</v>
      </c>
      <c r="E129" s="12">
        <v>1365000.0</v>
      </c>
      <c r="F129" s="13">
        <f t="shared" si="1"/>
        <v>683000</v>
      </c>
      <c r="G129" s="13">
        <f t="shared" si="2"/>
        <v>615000</v>
      </c>
      <c r="H129" s="13">
        <f t="shared" si="3"/>
        <v>513000</v>
      </c>
      <c r="I129" s="13">
        <f t="shared" si="4"/>
        <v>462000</v>
      </c>
      <c r="J129" s="13">
        <f t="shared" si="5"/>
        <v>385000</v>
      </c>
      <c r="K129" s="13">
        <f t="shared" si="6"/>
        <v>347000</v>
      </c>
    </row>
    <row r="130" ht="15.75" customHeight="1">
      <c r="A130" s="10">
        <v>128.0</v>
      </c>
      <c r="B130" s="11" t="s">
        <v>198</v>
      </c>
      <c r="C130" s="11"/>
      <c r="D130" s="11">
        <v>1300000.0</v>
      </c>
      <c r="E130" s="12">
        <v>1365000.0</v>
      </c>
      <c r="F130" s="13">
        <f t="shared" si="1"/>
        <v>683000</v>
      </c>
      <c r="G130" s="13">
        <f t="shared" si="2"/>
        <v>615000</v>
      </c>
      <c r="H130" s="13">
        <f t="shared" si="3"/>
        <v>513000</v>
      </c>
      <c r="I130" s="13">
        <f t="shared" si="4"/>
        <v>462000</v>
      </c>
      <c r="J130" s="13">
        <f t="shared" si="5"/>
        <v>385000</v>
      </c>
      <c r="K130" s="13">
        <f t="shared" si="6"/>
        <v>347000</v>
      </c>
    </row>
    <row r="131" ht="15.75" customHeight="1">
      <c r="A131" s="10">
        <v>129.0</v>
      </c>
      <c r="B131" s="11" t="s">
        <v>199</v>
      </c>
      <c r="C131" s="11"/>
      <c r="D131" s="11">
        <v>1100000.0</v>
      </c>
      <c r="E131" s="12">
        <v>1155000.0</v>
      </c>
      <c r="F131" s="13">
        <f t="shared" si="1"/>
        <v>578000</v>
      </c>
      <c r="G131" s="13">
        <f t="shared" si="2"/>
        <v>521000</v>
      </c>
      <c r="H131" s="13">
        <f t="shared" si="3"/>
        <v>434000</v>
      </c>
      <c r="I131" s="13">
        <f t="shared" si="4"/>
        <v>391000</v>
      </c>
      <c r="J131" s="13">
        <f t="shared" si="5"/>
        <v>326000</v>
      </c>
      <c r="K131" s="13">
        <f t="shared" si="6"/>
        <v>294000</v>
      </c>
    </row>
    <row r="132" ht="15.75" customHeight="1">
      <c r="A132" s="10">
        <v>130.0</v>
      </c>
      <c r="B132" s="11" t="s">
        <v>200</v>
      </c>
      <c r="C132" s="11"/>
      <c r="D132" s="11">
        <v>1100000.0</v>
      </c>
      <c r="E132" s="12">
        <v>1155000.0</v>
      </c>
      <c r="F132" s="13">
        <f t="shared" si="1"/>
        <v>578000</v>
      </c>
      <c r="G132" s="13">
        <f t="shared" si="2"/>
        <v>521000</v>
      </c>
      <c r="H132" s="13">
        <f t="shared" si="3"/>
        <v>434000</v>
      </c>
      <c r="I132" s="13">
        <f t="shared" si="4"/>
        <v>391000</v>
      </c>
      <c r="J132" s="13">
        <f t="shared" si="5"/>
        <v>326000</v>
      </c>
      <c r="K132" s="13">
        <f t="shared" si="6"/>
        <v>294000</v>
      </c>
    </row>
    <row r="133" ht="15.75" customHeight="1">
      <c r="A133" s="10">
        <v>131.0</v>
      </c>
      <c r="B133" s="11" t="s">
        <v>201</v>
      </c>
      <c r="C133" s="11"/>
      <c r="D133" s="11">
        <v>1100000.0</v>
      </c>
      <c r="E133" s="12">
        <v>1155000.0</v>
      </c>
      <c r="F133" s="13">
        <f t="shared" si="1"/>
        <v>578000</v>
      </c>
      <c r="G133" s="13">
        <f t="shared" si="2"/>
        <v>521000</v>
      </c>
      <c r="H133" s="13">
        <f t="shared" si="3"/>
        <v>434000</v>
      </c>
      <c r="I133" s="13">
        <f t="shared" si="4"/>
        <v>391000</v>
      </c>
      <c r="J133" s="13">
        <f t="shared" si="5"/>
        <v>326000</v>
      </c>
      <c r="K133" s="13">
        <f t="shared" si="6"/>
        <v>294000</v>
      </c>
    </row>
    <row r="134" ht="15.75" customHeight="1">
      <c r="A134" s="10">
        <v>132.0</v>
      </c>
      <c r="B134" s="11" t="s">
        <v>202</v>
      </c>
      <c r="C134" s="11"/>
      <c r="D134" s="11">
        <v>894000.0</v>
      </c>
      <c r="E134" s="12">
        <v>939000.0</v>
      </c>
      <c r="F134" s="13">
        <f t="shared" si="1"/>
        <v>470000</v>
      </c>
      <c r="G134" s="13">
        <f t="shared" si="2"/>
        <v>423000</v>
      </c>
      <c r="H134" s="13">
        <f t="shared" si="3"/>
        <v>353000</v>
      </c>
      <c r="I134" s="13">
        <f t="shared" si="4"/>
        <v>318000</v>
      </c>
      <c r="J134" s="13">
        <f t="shared" si="5"/>
        <v>265000</v>
      </c>
      <c r="K134" s="13">
        <f t="shared" si="6"/>
        <v>239000</v>
      </c>
    </row>
    <row r="135" ht="15.75" customHeight="1">
      <c r="A135" s="10">
        <v>133.0</v>
      </c>
      <c r="B135" s="11" t="s">
        <v>203</v>
      </c>
      <c r="C135" s="11"/>
      <c r="D135" s="11">
        <v>894000.0</v>
      </c>
      <c r="E135" s="12">
        <v>939000.0</v>
      </c>
      <c r="F135" s="13">
        <f t="shared" si="1"/>
        <v>470000</v>
      </c>
      <c r="G135" s="13">
        <f t="shared" si="2"/>
        <v>423000</v>
      </c>
      <c r="H135" s="13">
        <f t="shared" si="3"/>
        <v>353000</v>
      </c>
      <c r="I135" s="13">
        <f t="shared" si="4"/>
        <v>318000</v>
      </c>
      <c r="J135" s="13">
        <f t="shared" si="5"/>
        <v>265000</v>
      </c>
      <c r="K135" s="13">
        <f t="shared" si="6"/>
        <v>239000</v>
      </c>
    </row>
    <row r="136" ht="15.75" customHeight="1">
      <c r="A136" s="10">
        <v>134.0</v>
      </c>
      <c r="B136" s="11" t="s">
        <v>204</v>
      </c>
      <c r="C136" s="11"/>
      <c r="D136" s="11">
        <v>936000.0</v>
      </c>
      <c r="E136" s="12">
        <v>983000.0</v>
      </c>
      <c r="F136" s="13">
        <f t="shared" si="1"/>
        <v>492000</v>
      </c>
      <c r="G136" s="13">
        <f t="shared" si="2"/>
        <v>443000</v>
      </c>
      <c r="H136" s="13">
        <f t="shared" si="3"/>
        <v>369000</v>
      </c>
      <c r="I136" s="13">
        <f t="shared" si="4"/>
        <v>333000</v>
      </c>
      <c r="J136" s="13">
        <f t="shared" si="5"/>
        <v>277000</v>
      </c>
      <c r="K136" s="13">
        <f t="shared" si="6"/>
        <v>250000</v>
      </c>
    </row>
    <row r="137" ht="15.75" customHeight="1">
      <c r="A137" s="10">
        <v>135.0</v>
      </c>
      <c r="B137" s="11" t="s">
        <v>205</v>
      </c>
      <c r="C137" s="11"/>
      <c r="D137" s="11">
        <v>894000.0</v>
      </c>
      <c r="E137" s="12">
        <v>939000.0</v>
      </c>
      <c r="F137" s="13">
        <f t="shared" si="1"/>
        <v>470000</v>
      </c>
      <c r="G137" s="13">
        <f t="shared" si="2"/>
        <v>423000</v>
      </c>
      <c r="H137" s="13">
        <f t="shared" si="3"/>
        <v>353000</v>
      </c>
      <c r="I137" s="13">
        <f t="shared" si="4"/>
        <v>318000</v>
      </c>
      <c r="J137" s="13">
        <f t="shared" si="5"/>
        <v>265000</v>
      </c>
      <c r="K137" s="13">
        <f t="shared" si="6"/>
        <v>239000</v>
      </c>
    </row>
    <row r="138" ht="15.75" customHeight="1">
      <c r="A138" s="10">
        <v>136.0</v>
      </c>
      <c r="B138" s="11" t="s">
        <v>206</v>
      </c>
      <c r="C138" s="11"/>
      <c r="D138" s="11">
        <v>894000.0</v>
      </c>
      <c r="E138" s="12">
        <v>939000.0</v>
      </c>
      <c r="F138" s="13">
        <f t="shared" si="1"/>
        <v>470000</v>
      </c>
      <c r="G138" s="13">
        <f t="shared" si="2"/>
        <v>423000</v>
      </c>
      <c r="H138" s="13">
        <f t="shared" si="3"/>
        <v>353000</v>
      </c>
      <c r="I138" s="13">
        <f t="shared" si="4"/>
        <v>318000</v>
      </c>
      <c r="J138" s="13">
        <f t="shared" si="5"/>
        <v>265000</v>
      </c>
      <c r="K138" s="13">
        <f t="shared" si="6"/>
        <v>239000</v>
      </c>
    </row>
    <row r="139" ht="15.75" customHeight="1">
      <c r="A139" s="10">
        <v>137.0</v>
      </c>
      <c r="B139" s="11" t="s">
        <v>207</v>
      </c>
      <c r="C139" s="11"/>
      <c r="D139" s="11">
        <v>936000.0</v>
      </c>
      <c r="E139" s="12">
        <v>983000.0</v>
      </c>
      <c r="F139" s="13">
        <f t="shared" si="1"/>
        <v>492000</v>
      </c>
      <c r="G139" s="13">
        <f t="shared" si="2"/>
        <v>443000</v>
      </c>
      <c r="H139" s="13">
        <f t="shared" si="3"/>
        <v>369000</v>
      </c>
      <c r="I139" s="13">
        <f t="shared" si="4"/>
        <v>333000</v>
      </c>
      <c r="J139" s="13">
        <f t="shared" si="5"/>
        <v>277000</v>
      </c>
      <c r="K139" s="13">
        <f t="shared" si="6"/>
        <v>250000</v>
      </c>
    </row>
    <row r="140" ht="15.75" customHeight="1">
      <c r="A140" s="10">
        <v>138.0</v>
      </c>
      <c r="B140" s="11" t="s">
        <v>208</v>
      </c>
      <c r="C140" s="11"/>
      <c r="D140" s="11">
        <v>749000.0</v>
      </c>
      <c r="E140" s="12">
        <v>787000.0</v>
      </c>
      <c r="F140" s="13">
        <f t="shared" si="1"/>
        <v>394000</v>
      </c>
      <c r="G140" s="13">
        <f t="shared" si="2"/>
        <v>355000</v>
      </c>
      <c r="H140" s="13">
        <f t="shared" si="3"/>
        <v>296000</v>
      </c>
      <c r="I140" s="13">
        <f t="shared" si="4"/>
        <v>267000</v>
      </c>
      <c r="J140" s="13">
        <f t="shared" si="5"/>
        <v>222000</v>
      </c>
      <c r="K140" s="13">
        <f t="shared" si="6"/>
        <v>200000</v>
      </c>
    </row>
    <row r="141" ht="15.75" customHeight="1">
      <c r="A141" s="10">
        <v>139.0</v>
      </c>
      <c r="B141" s="11" t="s">
        <v>209</v>
      </c>
      <c r="C141" s="11"/>
      <c r="D141" s="11">
        <v>749000.0</v>
      </c>
      <c r="E141" s="12">
        <v>787000.0</v>
      </c>
      <c r="F141" s="13">
        <f t="shared" si="1"/>
        <v>394000</v>
      </c>
      <c r="G141" s="13">
        <f t="shared" si="2"/>
        <v>355000</v>
      </c>
      <c r="H141" s="13">
        <f t="shared" si="3"/>
        <v>296000</v>
      </c>
      <c r="I141" s="13">
        <f t="shared" si="4"/>
        <v>267000</v>
      </c>
      <c r="J141" s="13">
        <f t="shared" si="5"/>
        <v>222000</v>
      </c>
      <c r="K141" s="13">
        <f t="shared" si="6"/>
        <v>200000</v>
      </c>
    </row>
    <row r="142" ht="15.75" customHeight="1">
      <c r="A142" s="10">
        <v>140.0</v>
      </c>
      <c r="B142" s="11" t="s">
        <v>210</v>
      </c>
      <c r="C142" s="11"/>
      <c r="D142" s="11">
        <v>749000.0</v>
      </c>
      <c r="E142" s="12">
        <v>787000.0</v>
      </c>
      <c r="F142" s="13">
        <f t="shared" si="1"/>
        <v>394000</v>
      </c>
      <c r="G142" s="13">
        <f t="shared" si="2"/>
        <v>355000</v>
      </c>
      <c r="H142" s="13">
        <f t="shared" si="3"/>
        <v>296000</v>
      </c>
      <c r="I142" s="13">
        <f t="shared" si="4"/>
        <v>267000</v>
      </c>
      <c r="J142" s="13">
        <f t="shared" si="5"/>
        <v>222000</v>
      </c>
      <c r="K142" s="13">
        <f t="shared" si="6"/>
        <v>200000</v>
      </c>
    </row>
    <row r="143" ht="15.75" customHeight="1">
      <c r="A143" s="10">
        <v>141.0</v>
      </c>
      <c r="B143" s="11" t="s">
        <v>211</v>
      </c>
      <c r="C143" s="11"/>
      <c r="D143" s="11">
        <v>749000.0</v>
      </c>
      <c r="E143" s="12">
        <v>787000.0</v>
      </c>
      <c r="F143" s="13">
        <f t="shared" si="1"/>
        <v>394000</v>
      </c>
      <c r="G143" s="13">
        <f t="shared" si="2"/>
        <v>355000</v>
      </c>
      <c r="H143" s="13">
        <f t="shared" si="3"/>
        <v>296000</v>
      </c>
      <c r="I143" s="13">
        <f t="shared" si="4"/>
        <v>267000</v>
      </c>
      <c r="J143" s="13">
        <f t="shared" si="5"/>
        <v>222000</v>
      </c>
      <c r="K143" s="13">
        <f t="shared" si="6"/>
        <v>200000</v>
      </c>
    </row>
    <row r="144" ht="15.75" customHeight="1">
      <c r="A144" s="10">
        <v>142.0</v>
      </c>
      <c r="B144" s="11" t="s">
        <v>212</v>
      </c>
      <c r="C144" s="11"/>
      <c r="D144" s="11">
        <v>1100000.0</v>
      </c>
      <c r="E144" s="12">
        <v>1155000.0</v>
      </c>
      <c r="F144" s="13">
        <f t="shared" si="1"/>
        <v>578000</v>
      </c>
      <c r="G144" s="13">
        <f t="shared" si="2"/>
        <v>521000</v>
      </c>
      <c r="H144" s="13">
        <f t="shared" si="3"/>
        <v>434000</v>
      </c>
      <c r="I144" s="13">
        <f t="shared" si="4"/>
        <v>391000</v>
      </c>
      <c r="J144" s="13">
        <f t="shared" si="5"/>
        <v>326000</v>
      </c>
      <c r="K144" s="13">
        <f t="shared" si="6"/>
        <v>294000</v>
      </c>
    </row>
    <row r="145" ht="15.75" customHeight="1">
      <c r="A145" s="10">
        <v>143.0</v>
      </c>
      <c r="B145" s="11" t="s">
        <v>213</v>
      </c>
      <c r="C145" s="11"/>
      <c r="D145" s="11">
        <v>650000.0</v>
      </c>
      <c r="E145" s="12">
        <v>683000.0</v>
      </c>
      <c r="F145" s="13">
        <f t="shared" si="1"/>
        <v>342000</v>
      </c>
      <c r="G145" s="13">
        <f t="shared" si="2"/>
        <v>308000</v>
      </c>
      <c r="H145" s="13">
        <f t="shared" si="3"/>
        <v>257000</v>
      </c>
      <c r="I145" s="13">
        <f t="shared" si="4"/>
        <v>232000</v>
      </c>
      <c r="J145" s="13">
        <f t="shared" si="5"/>
        <v>193000</v>
      </c>
      <c r="K145" s="13">
        <f t="shared" si="6"/>
        <v>174000</v>
      </c>
    </row>
    <row r="146" ht="15.75" customHeight="1">
      <c r="A146" s="10">
        <v>144.0</v>
      </c>
      <c r="B146" s="11" t="s">
        <v>214</v>
      </c>
      <c r="C146" s="11"/>
      <c r="D146" s="11">
        <v>650000.0</v>
      </c>
      <c r="E146" s="12">
        <v>683000.0</v>
      </c>
      <c r="F146" s="13">
        <f t="shared" si="1"/>
        <v>342000</v>
      </c>
      <c r="G146" s="13">
        <f t="shared" si="2"/>
        <v>308000</v>
      </c>
      <c r="H146" s="13">
        <f t="shared" si="3"/>
        <v>257000</v>
      </c>
      <c r="I146" s="13">
        <f t="shared" si="4"/>
        <v>232000</v>
      </c>
      <c r="J146" s="13">
        <f t="shared" si="5"/>
        <v>193000</v>
      </c>
      <c r="K146" s="13">
        <f t="shared" si="6"/>
        <v>174000</v>
      </c>
    </row>
    <row r="147" ht="15.75" customHeight="1">
      <c r="A147" s="10">
        <v>145.0</v>
      </c>
      <c r="B147" s="11" t="s">
        <v>215</v>
      </c>
      <c r="C147" s="11"/>
      <c r="D147" s="11">
        <v>650000.0</v>
      </c>
      <c r="E147" s="12">
        <v>683000.0</v>
      </c>
      <c r="F147" s="13">
        <f t="shared" si="1"/>
        <v>342000</v>
      </c>
      <c r="G147" s="13">
        <f t="shared" si="2"/>
        <v>308000</v>
      </c>
      <c r="H147" s="13">
        <f t="shared" si="3"/>
        <v>257000</v>
      </c>
      <c r="I147" s="13">
        <f t="shared" si="4"/>
        <v>232000</v>
      </c>
      <c r="J147" s="13">
        <f t="shared" si="5"/>
        <v>193000</v>
      </c>
      <c r="K147" s="13">
        <f t="shared" si="6"/>
        <v>174000</v>
      </c>
    </row>
    <row r="148" ht="15.75" customHeight="1">
      <c r="A148" s="10">
        <v>146.0</v>
      </c>
      <c r="B148" s="11" t="s">
        <v>216</v>
      </c>
      <c r="C148" s="11"/>
      <c r="D148" s="11">
        <v>1400000.0</v>
      </c>
      <c r="E148" s="12">
        <v>1470000.0</v>
      </c>
      <c r="F148" s="13">
        <f t="shared" si="1"/>
        <v>735000</v>
      </c>
      <c r="G148" s="13">
        <f t="shared" si="2"/>
        <v>662000</v>
      </c>
      <c r="H148" s="13">
        <f t="shared" si="3"/>
        <v>552000</v>
      </c>
      <c r="I148" s="13">
        <f t="shared" si="4"/>
        <v>497000</v>
      </c>
      <c r="J148" s="13">
        <f t="shared" si="5"/>
        <v>414000</v>
      </c>
      <c r="K148" s="13">
        <f t="shared" si="6"/>
        <v>373000</v>
      </c>
    </row>
    <row r="149" ht="15.75" customHeight="1">
      <c r="A149" s="10">
        <v>147.0</v>
      </c>
      <c r="B149" s="11" t="s">
        <v>217</v>
      </c>
      <c r="C149" s="11"/>
      <c r="D149" s="11">
        <v>913000.0</v>
      </c>
      <c r="E149" s="12">
        <v>959000.0</v>
      </c>
      <c r="F149" s="13">
        <f t="shared" si="1"/>
        <v>480000</v>
      </c>
      <c r="G149" s="13">
        <f t="shared" si="2"/>
        <v>432000</v>
      </c>
      <c r="H149" s="13">
        <f t="shared" si="3"/>
        <v>360000</v>
      </c>
      <c r="I149" s="13">
        <f t="shared" si="4"/>
        <v>324000</v>
      </c>
      <c r="J149" s="13">
        <f t="shared" si="5"/>
        <v>270000</v>
      </c>
      <c r="K149" s="13">
        <f t="shared" si="6"/>
        <v>243000</v>
      </c>
    </row>
    <row r="150" ht="15.75" customHeight="1">
      <c r="A150" s="10">
        <v>148.0</v>
      </c>
      <c r="B150" s="11" t="s">
        <v>218</v>
      </c>
      <c r="C150" s="11"/>
      <c r="D150" s="11">
        <v>1100000.0</v>
      </c>
      <c r="E150" s="12">
        <v>1155000.0</v>
      </c>
      <c r="F150" s="13">
        <f t="shared" si="1"/>
        <v>578000</v>
      </c>
      <c r="G150" s="13">
        <f t="shared" si="2"/>
        <v>521000</v>
      </c>
      <c r="H150" s="13">
        <f t="shared" si="3"/>
        <v>434000</v>
      </c>
      <c r="I150" s="13">
        <f t="shared" si="4"/>
        <v>391000</v>
      </c>
      <c r="J150" s="13">
        <f t="shared" si="5"/>
        <v>326000</v>
      </c>
      <c r="K150" s="13">
        <f t="shared" si="6"/>
        <v>294000</v>
      </c>
    </row>
    <row r="151" ht="15.75" customHeight="1">
      <c r="A151" s="10">
        <v>149.0</v>
      </c>
      <c r="B151" s="11" t="s">
        <v>219</v>
      </c>
      <c r="C151" s="11"/>
      <c r="D151" s="11">
        <v>1100000.0</v>
      </c>
      <c r="E151" s="12">
        <v>1155000.0</v>
      </c>
      <c r="F151" s="13">
        <f t="shared" si="1"/>
        <v>578000</v>
      </c>
      <c r="G151" s="13">
        <f t="shared" si="2"/>
        <v>521000</v>
      </c>
      <c r="H151" s="13">
        <f t="shared" si="3"/>
        <v>434000</v>
      </c>
      <c r="I151" s="13">
        <f t="shared" si="4"/>
        <v>391000</v>
      </c>
      <c r="J151" s="13">
        <f t="shared" si="5"/>
        <v>326000</v>
      </c>
      <c r="K151" s="13">
        <f t="shared" si="6"/>
        <v>294000</v>
      </c>
    </row>
    <row r="152" ht="15.75" customHeight="1">
      <c r="A152" s="10">
        <v>150.0</v>
      </c>
      <c r="B152" s="11" t="s">
        <v>220</v>
      </c>
      <c r="C152" s="11"/>
      <c r="D152" s="11">
        <v>1100000.0</v>
      </c>
      <c r="E152" s="12">
        <v>1155000.0</v>
      </c>
      <c r="F152" s="13">
        <f t="shared" si="1"/>
        <v>578000</v>
      </c>
      <c r="G152" s="13">
        <f t="shared" si="2"/>
        <v>521000</v>
      </c>
      <c r="H152" s="13">
        <f t="shared" si="3"/>
        <v>434000</v>
      </c>
      <c r="I152" s="13">
        <f t="shared" si="4"/>
        <v>391000</v>
      </c>
      <c r="J152" s="13">
        <f t="shared" si="5"/>
        <v>326000</v>
      </c>
      <c r="K152" s="13">
        <f t="shared" si="6"/>
        <v>294000</v>
      </c>
    </row>
    <row r="153" ht="15.75" customHeight="1">
      <c r="A153" s="10">
        <v>151.0</v>
      </c>
      <c r="B153" s="11" t="s">
        <v>221</v>
      </c>
      <c r="C153" s="11"/>
      <c r="D153" s="11">
        <v>998000.0</v>
      </c>
      <c r="E153" s="12">
        <v>1048000.0</v>
      </c>
      <c r="F153" s="13">
        <f t="shared" si="1"/>
        <v>524000</v>
      </c>
      <c r="G153" s="13">
        <f t="shared" si="2"/>
        <v>472000</v>
      </c>
      <c r="H153" s="13">
        <f t="shared" si="3"/>
        <v>393000</v>
      </c>
      <c r="I153" s="13">
        <f t="shared" si="4"/>
        <v>354000</v>
      </c>
      <c r="J153" s="13">
        <f t="shared" si="5"/>
        <v>295000</v>
      </c>
      <c r="K153" s="13">
        <f t="shared" si="6"/>
        <v>266000</v>
      </c>
    </row>
    <row r="154" ht="15.75" customHeight="1">
      <c r="A154" s="10">
        <v>152.0</v>
      </c>
      <c r="B154" s="11" t="s">
        <v>222</v>
      </c>
      <c r="C154" s="11"/>
      <c r="D154" s="11">
        <v>936000.0</v>
      </c>
      <c r="E154" s="12">
        <v>983000.0</v>
      </c>
      <c r="F154" s="13">
        <f t="shared" si="1"/>
        <v>492000</v>
      </c>
      <c r="G154" s="13">
        <f t="shared" si="2"/>
        <v>443000</v>
      </c>
      <c r="H154" s="13">
        <f t="shared" si="3"/>
        <v>369000</v>
      </c>
      <c r="I154" s="13">
        <f t="shared" si="4"/>
        <v>333000</v>
      </c>
      <c r="J154" s="13">
        <f t="shared" si="5"/>
        <v>277000</v>
      </c>
      <c r="K154" s="13">
        <f t="shared" si="6"/>
        <v>250000</v>
      </c>
    </row>
    <row r="155" ht="15.75" customHeight="1">
      <c r="A155" s="10">
        <v>153.0</v>
      </c>
      <c r="B155" s="11" t="s">
        <v>223</v>
      </c>
      <c r="C155" s="11"/>
      <c r="D155" s="11">
        <v>936000.0</v>
      </c>
      <c r="E155" s="12">
        <v>983000.0</v>
      </c>
      <c r="F155" s="13">
        <f t="shared" si="1"/>
        <v>492000</v>
      </c>
      <c r="G155" s="13">
        <f t="shared" si="2"/>
        <v>443000</v>
      </c>
      <c r="H155" s="13">
        <f t="shared" si="3"/>
        <v>369000</v>
      </c>
      <c r="I155" s="13">
        <f t="shared" si="4"/>
        <v>333000</v>
      </c>
      <c r="J155" s="13">
        <f t="shared" si="5"/>
        <v>277000</v>
      </c>
      <c r="K155" s="13">
        <f t="shared" si="6"/>
        <v>250000</v>
      </c>
    </row>
    <row r="156" ht="15.75" customHeight="1">
      <c r="A156" s="10">
        <v>154.0</v>
      </c>
      <c r="B156" s="11" t="s">
        <v>224</v>
      </c>
      <c r="C156" s="11"/>
      <c r="D156" s="11">
        <v>936000.0</v>
      </c>
      <c r="E156" s="12">
        <v>983000.0</v>
      </c>
      <c r="F156" s="13">
        <f t="shared" si="1"/>
        <v>492000</v>
      </c>
      <c r="G156" s="13">
        <f t="shared" si="2"/>
        <v>443000</v>
      </c>
      <c r="H156" s="13">
        <f t="shared" si="3"/>
        <v>369000</v>
      </c>
      <c r="I156" s="13">
        <f t="shared" si="4"/>
        <v>333000</v>
      </c>
      <c r="J156" s="13">
        <f t="shared" si="5"/>
        <v>277000</v>
      </c>
      <c r="K156" s="13">
        <f t="shared" si="6"/>
        <v>250000</v>
      </c>
    </row>
    <row r="157" ht="15.75" customHeight="1">
      <c r="A157" s="10">
        <v>155.0</v>
      </c>
      <c r="B157" s="11" t="s">
        <v>225</v>
      </c>
      <c r="C157" s="11"/>
      <c r="D157" s="11">
        <v>936000.0</v>
      </c>
      <c r="E157" s="12">
        <v>983000.0</v>
      </c>
      <c r="F157" s="13">
        <f t="shared" si="1"/>
        <v>492000</v>
      </c>
      <c r="G157" s="13">
        <f t="shared" si="2"/>
        <v>443000</v>
      </c>
      <c r="H157" s="13">
        <f t="shared" si="3"/>
        <v>369000</v>
      </c>
      <c r="I157" s="13">
        <f t="shared" si="4"/>
        <v>333000</v>
      </c>
      <c r="J157" s="13">
        <f t="shared" si="5"/>
        <v>277000</v>
      </c>
      <c r="K157" s="13">
        <f t="shared" si="6"/>
        <v>250000</v>
      </c>
    </row>
    <row r="158" ht="15.75" customHeight="1">
      <c r="A158" s="10">
        <v>156.0</v>
      </c>
      <c r="B158" s="11" t="s">
        <v>226</v>
      </c>
      <c r="C158" s="11"/>
      <c r="D158" s="11">
        <v>1100000.0</v>
      </c>
      <c r="E158" s="12">
        <v>1155000.0</v>
      </c>
      <c r="F158" s="13">
        <f t="shared" si="1"/>
        <v>578000</v>
      </c>
      <c r="G158" s="13">
        <f t="shared" si="2"/>
        <v>521000</v>
      </c>
      <c r="H158" s="13">
        <f t="shared" si="3"/>
        <v>434000</v>
      </c>
      <c r="I158" s="13">
        <f t="shared" si="4"/>
        <v>391000</v>
      </c>
      <c r="J158" s="13">
        <f t="shared" si="5"/>
        <v>326000</v>
      </c>
      <c r="K158" s="13">
        <f t="shared" si="6"/>
        <v>294000</v>
      </c>
    </row>
    <row r="159" ht="15.75" customHeight="1">
      <c r="A159" s="10">
        <v>157.0</v>
      </c>
      <c r="B159" s="11" t="s">
        <v>227</v>
      </c>
      <c r="C159" s="11"/>
      <c r="D159" s="11">
        <v>936000.0</v>
      </c>
      <c r="E159" s="12">
        <v>983000.0</v>
      </c>
      <c r="F159" s="13">
        <f t="shared" si="1"/>
        <v>492000</v>
      </c>
      <c r="G159" s="13">
        <f t="shared" si="2"/>
        <v>443000</v>
      </c>
      <c r="H159" s="13">
        <f t="shared" si="3"/>
        <v>369000</v>
      </c>
      <c r="I159" s="13">
        <f t="shared" si="4"/>
        <v>333000</v>
      </c>
      <c r="J159" s="13">
        <f t="shared" si="5"/>
        <v>277000</v>
      </c>
      <c r="K159" s="13">
        <f t="shared" si="6"/>
        <v>250000</v>
      </c>
    </row>
    <row r="160" ht="15.75" customHeight="1">
      <c r="A160" s="10">
        <v>158.0</v>
      </c>
      <c r="B160" s="11" t="s">
        <v>228</v>
      </c>
      <c r="C160" s="11"/>
      <c r="D160" s="11">
        <v>936000.0</v>
      </c>
      <c r="E160" s="12">
        <v>983000.0</v>
      </c>
      <c r="F160" s="13">
        <f t="shared" si="1"/>
        <v>492000</v>
      </c>
      <c r="G160" s="13">
        <f t="shared" si="2"/>
        <v>443000</v>
      </c>
      <c r="H160" s="13">
        <f t="shared" si="3"/>
        <v>369000</v>
      </c>
      <c r="I160" s="13">
        <f t="shared" si="4"/>
        <v>333000</v>
      </c>
      <c r="J160" s="13">
        <f t="shared" si="5"/>
        <v>277000</v>
      </c>
      <c r="K160" s="13">
        <f t="shared" si="6"/>
        <v>250000</v>
      </c>
    </row>
    <row r="161" ht="15.75" customHeight="1">
      <c r="A161" s="10">
        <v>159.0</v>
      </c>
      <c r="B161" s="11" t="s">
        <v>229</v>
      </c>
      <c r="C161" s="11"/>
      <c r="D161" s="11">
        <v>894000.0</v>
      </c>
      <c r="E161" s="12">
        <v>939000.0</v>
      </c>
      <c r="F161" s="13">
        <f t="shared" si="1"/>
        <v>470000</v>
      </c>
      <c r="G161" s="13">
        <f t="shared" si="2"/>
        <v>423000</v>
      </c>
      <c r="H161" s="13">
        <f t="shared" si="3"/>
        <v>353000</v>
      </c>
      <c r="I161" s="13">
        <f t="shared" si="4"/>
        <v>318000</v>
      </c>
      <c r="J161" s="13">
        <f t="shared" si="5"/>
        <v>265000</v>
      </c>
      <c r="K161" s="13">
        <f t="shared" si="6"/>
        <v>239000</v>
      </c>
    </row>
    <row r="162" ht="15.75" customHeight="1">
      <c r="A162" s="10">
        <v>160.0</v>
      </c>
      <c r="B162" s="11" t="s">
        <v>230</v>
      </c>
      <c r="C162" s="11"/>
      <c r="D162" s="11">
        <v>894000.0</v>
      </c>
      <c r="E162" s="12">
        <v>939000.0</v>
      </c>
      <c r="F162" s="13">
        <f t="shared" si="1"/>
        <v>470000</v>
      </c>
      <c r="G162" s="13">
        <f t="shared" si="2"/>
        <v>423000</v>
      </c>
      <c r="H162" s="13">
        <f t="shared" si="3"/>
        <v>353000</v>
      </c>
      <c r="I162" s="13">
        <f t="shared" si="4"/>
        <v>318000</v>
      </c>
      <c r="J162" s="13">
        <f t="shared" si="5"/>
        <v>265000</v>
      </c>
      <c r="K162" s="13">
        <f t="shared" si="6"/>
        <v>239000</v>
      </c>
    </row>
    <row r="163" ht="15.75" customHeight="1">
      <c r="A163" s="10">
        <v>161.0</v>
      </c>
      <c r="B163" s="11" t="s">
        <v>231</v>
      </c>
      <c r="C163" s="11"/>
      <c r="D163" s="11">
        <v>936000.0</v>
      </c>
      <c r="E163" s="12">
        <v>983000.0</v>
      </c>
      <c r="F163" s="13">
        <f t="shared" si="1"/>
        <v>492000</v>
      </c>
      <c r="G163" s="13">
        <f t="shared" si="2"/>
        <v>443000</v>
      </c>
      <c r="H163" s="13">
        <f t="shared" si="3"/>
        <v>369000</v>
      </c>
      <c r="I163" s="13">
        <f t="shared" si="4"/>
        <v>333000</v>
      </c>
      <c r="J163" s="13">
        <f t="shared" si="5"/>
        <v>277000</v>
      </c>
      <c r="K163" s="13">
        <f t="shared" si="6"/>
        <v>250000</v>
      </c>
    </row>
    <row r="164" ht="15.75" customHeight="1">
      <c r="A164" s="10">
        <v>162.0</v>
      </c>
      <c r="B164" s="11" t="s">
        <v>232</v>
      </c>
      <c r="C164" s="11"/>
      <c r="D164" s="11">
        <v>894000.0</v>
      </c>
      <c r="E164" s="12">
        <v>939000.0</v>
      </c>
      <c r="F164" s="13">
        <f t="shared" si="1"/>
        <v>470000</v>
      </c>
      <c r="G164" s="13">
        <f t="shared" si="2"/>
        <v>423000</v>
      </c>
      <c r="H164" s="13">
        <f t="shared" si="3"/>
        <v>353000</v>
      </c>
      <c r="I164" s="13">
        <f t="shared" si="4"/>
        <v>318000</v>
      </c>
      <c r="J164" s="13">
        <f t="shared" si="5"/>
        <v>265000</v>
      </c>
      <c r="K164" s="13">
        <f t="shared" si="6"/>
        <v>239000</v>
      </c>
    </row>
    <row r="165" ht="15.75" customHeight="1">
      <c r="A165" s="10">
        <v>163.0</v>
      </c>
      <c r="B165" s="11" t="s">
        <v>233</v>
      </c>
      <c r="C165" s="11"/>
      <c r="D165" s="11">
        <v>894000.0</v>
      </c>
      <c r="E165" s="12">
        <v>939000.0</v>
      </c>
      <c r="F165" s="13">
        <f t="shared" si="1"/>
        <v>470000</v>
      </c>
      <c r="G165" s="13">
        <f t="shared" si="2"/>
        <v>423000</v>
      </c>
      <c r="H165" s="13">
        <f t="shared" si="3"/>
        <v>353000</v>
      </c>
      <c r="I165" s="13">
        <f t="shared" si="4"/>
        <v>318000</v>
      </c>
      <c r="J165" s="13">
        <f t="shared" si="5"/>
        <v>265000</v>
      </c>
      <c r="K165" s="13">
        <f t="shared" si="6"/>
        <v>239000</v>
      </c>
    </row>
    <row r="166" ht="15.75" customHeight="1">
      <c r="A166" s="10">
        <v>164.0</v>
      </c>
      <c r="B166" s="11" t="s">
        <v>234</v>
      </c>
      <c r="C166" s="11"/>
      <c r="D166" s="11">
        <v>811000.0</v>
      </c>
      <c r="E166" s="12">
        <v>852000.0</v>
      </c>
      <c r="F166" s="13">
        <f t="shared" si="1"/>
        <v>426000</v>
      </c>
      <c r="G166" s="13">
        <f t="shared" si="2"/>
        <v>384000</v>
      </c>
      <c r="H166" s="13">
        <f t="shared" si="3"/>
        <v>320000</v>
      </c>
      <c r="I166" s="13">
        <f t="shared" si="4"/>
        <v>288000</v>
      </c>
      <c r="J166" s="13">
        <f t="shared" si="5"/>
        <v>240000</v>
      </c>
      <c r="K166" s="13">
        <f t="shared" si="6"/>
        <v>216000</v>
      </c>
    </row>
    <row r="167" ht="15.75" customHeight="1">
      <c r="A167" s="10">
        <v>165.0</v>
      </c>
      <c r="B167" s="11" t="s">
        <v>235</v>
      </c>
      <c r="C167" s="11"/>
      <c r="D167" s="11">
        <v>749000.0</v>
      </c>
      <c r="E167" s="12">
        <v>787000.0</v>
      </c>
      <c r="F167" s="13">
        <f t="shared" si="1"/>
        <v>394000</v>
      </c>
      <c r="G167" s="13">
        <f t="shared" si="2"/>
        <v>355000</v>
      </c>
      <c r="H167" s="13">
        <f t="shared" si="3"/>
        <v>296000</v>
      </c>
      <c r="I167" s="13">
        <f t="shared" si="4"/>
        <v>267000</v>
      </c>
      <c r="J167" s="13">
        <f t="shared" si="5"/>
        <v>222000</v>
      </c>
      <c r="K167" s="13">
        <f t="shared" si="6"/>
        <v>200000</v>
      </c>
    </row>
    <row r="168" ht="15.75" customHeight="1">
      <c r="A168" s="10">
        <v>166.0</v>
      </c>
      <c r="B168" s="11" t="s">
        <v>236</v>
      </c>
      <c r="C168" s="11"/>
      <c r="D168" s="11">
        <v>749000.0</v>
      </c>
      <c r="E168" s="12">
        <v>787000.0</v>
      </c>
      <c r="F168" s="13">
        <f t="shared" si="1"/>
        <v>394000</v>
      </c>
      <c r="G168" s="13">
        <f t="shared" si="2"/>
        <v>355000</v>
      </c>
      <c r="H168" s="13">
        <f t="shared" si="3"/>
        <v>296000</v>
      </c>
      <c r="I168" s="13">
        <f t="shared" si="4"/>
        <v>267000</v>
      </c>
      <c r="J168" s="13">
        <f t="shared" si="5"/>
        <v>222000</v>
      </c>
      <c r="K168" s="13">
        <f t="shared" si="6"/>
        <v>200000</v>
      </c>
    </row>
    <row r="169" ht="15.75" customHeight="1">
      <c r="A169" s="10">
        <v>167.0</v>
      </c>
      <c r="B169" s="11" t="s">
        <v>237</v>
      </c>
      <c r="C169" s="11"/>
      <c r="D169" s="11">
        <v>749000.0</v>
      </c>
      <c r="E169" s="12">
        <v>787000.0</v>
      </c>
      <c r="F169" s="13">
        <f t="shared" si="1"/>
        <v>394000</v>
      </c>
      <c r="G169" s="13">
        <f t="shared" si="2"/>
        <v>355000</v>
      </c>
      <c r="H169" s="13">
        <f t="shared" si="3"/>
        <v>296000</v>
      </c>
      <c r="I169" s="13">
        <f t="shared" si="4"/>
        <v>267000</v>
      </c>
      <c r="J169" s="13">
        <f t="shared" si="5"/>
        <v>222000</v>
      </c>
      <c r="K169" s="13">
        <f t="shared" si="6"/>
        <v>200000</v>
      </c>
    </row>
    <row r="170" ht="15.75" customHeight="1">
      <c r="A170" s="10">
        <v>168.0</v>
      </c>
      <c r="B170" s="11" t="s">
        <v>238</v>
      </c>
      <c r="C170" s="11"/>
      <c r="D170" s="11">
        <v>749000.0</v>
      </c>
      <c r="E170" s="12">
        <v>787000.0</v>
      </c>
      <c r="F170" s="13">
        <f t="shared" si="1"/>
        <v>394000</v>
      </c>
      <c r="G170" s="13">
        <f t="shared" si="2"/>
        <v>355000</v>
      </c>
      <c r="H170" s="13">
        <f t="shared" si="3"/>
        <v>296000</v>
      </c>
      <c r="I170" s="13">
        <f t="shared" si="4"/>
        <v>267000</v>
      </c>
      <c r="J170" s="13">
        <f t="shared" si="5"/>
        <v>222000</v>
      </c>
      <c r="K170" s="13">
        <f t="shared" si="6"/>
        <v>200000</v>
      </c>
    </row>
    <row r="171" ht="15.75" customHeight="1">
      <c r="A171" s="10">
        <v>169.0</v>
      </c>
      <c r="B171" s="11" t="s">
        <v>239</v>
      </c>
      <c r="C171" s="11"/>
      <c r="D171" s="11">
        <v>998000.0</v>
      </c>
      <c r="E171" s="12">
        <v>1048000.0</v>
      </c>
      <c r="F171" s="13">
        <f t="shared" si="1"/>
        <v>524000</v>
      </c>
      <c r="G171" s="13">
        <f t="shared" si="2"/>
        <v>472000</v>
      </c>
      <c r="H171" s="13">
        <f t="shared" si="3"/>
        <v>393000</v>
      </c>
      <c r="I171" s="13">
        <f t="shared" si="4"/>
        <v>354000</v>
      </c>
      <c r="J171" s="13">
        <f t="shared" si="5"/>
        <v>295000</v>
      </c>
      <c r="K171" s="13">
        <f t="shared" si="6"/>
        <v>266000</v>
      </c>
    </row>
    <row r="172" ht="15.75" customHeight="1">
      <c r="A172" s="10">
        <v>170.0</v>
      </c>
      <c r="B172" s="11" t="s">
        <v>240</v>
      </c>
      <c r="C172" s="11"/>
      <c r="D172" s="11">
        <v>894000.0</v>
      </c>
      <c r="E172" s="12">
        <v>939000.0</v>
      </c>
      <c r="F172" s="13">
        <f t="shared" si="1"/>
        <v>470000</v>
      </c>
      <c r="G172" s="13">
        <f t="shared" si="2"/>
        <v>423000</v>
      </c>
      <c r="H172" s="13">
        <f t="shared" si="3"/>
        <v>353000</v>
      </c>
      <c r="I172" s="13">
        <f t="shared" si="4"/>
        <v>318000</v>
      </c>
      <c r="J172" s="13">
        <f t="shared" si="5"/>
        <v>265000</v>
      </c>
      <c r="K172" s="13">
        <f t="shared" si="6"/>
        <v>239000</v>
      </c>
    </row>
    <row r="173" ht="15.75" customHeight="1">
      <c r="A173" s="10">
        <v>171.0</v>
      </c>
      <c r="B173" s="11" t="s">
        <v>241</v>
      </c>
      <c r="C173" s="11"/>
      <c r="D173" s="11">
        <v>749000.0</v>
      </c>
      <c r="E173" s="12">
        <v>787000.0</v>
      </c>
      <c r="F173" s="13">
        <f t="shared" si="1"/>
        <v>394000</v>
      </c>
      <c r="G173" s="13">
        <f t="shared" si="2"/>
        <v>355000</v>
      </c>
      <c r="H173" s="13">
        <f t="shared" si="3"/>
        <v>296000</v>
      </c>
      <c r="I173" s="13">
        <f t="shared" si="4"/>
        <v>267000</v>
      </c>
      <c r="J173" s="13">
        <f t="shared" si="5"/>
        <v>222000</v>
      </c>
      <c r="K173" s="13">
        <f t="shared" si="6"/>
        <v>200000</v>
      </c>
    </row>
    <row r="174" ht="15.75" customHeight="1">
      <c r="A174" s="10">
        <v>172.0</v>
      </c>
      <c r="B174" s="11" t="s">
        <v>242</v>
      </c>
      <c r="C174" s="11"/>
      <c r="D174" s="11">
        <v>894000.0</v>
      </c>
      <c r="E174" s="12">
        <v>939000.0</v>
      </c>
      <c r="F174" s="13">
        <f t="shared" si="1"/>
        <v>470000</v>
      </c>
      <c r="G174" s="13">
        <f t="shared" si="2"/>
        <v>423000</v>
      </c>
      <c r="H174" s="13">
        <f t="shared" si="3"/>
        <v>353000</v>
      </c>
      <c r="I174" s="13">
        <f t="shared" si="4"/>
        <v>318000</v>
      </c>
      <c r="J174" s="13">
        <f t="shared" si="5"/>
        <v>265000</v>
      </c>
      <c r="K174" s="13">
        <f t="shared" si="6"/>
        <v>239000</v>
      </c>
    </row>
    <row r="175" ht="15.75" customHeight="1">
      <c r="A175" s="10">
        <v>173.0</v>
      </c>
      <c r="B175" s="11" t="s">
        <v>243</v>
      </c>
      <c r="C175" s="11"/>
      <c r="D175" s="11">
        <v>894000.0</v>
      </c>
      <c r="E175" s="12">
        <v>939000.0</v>
      </c>
      <c r="F175" s="13">
        <f t="shared" si="1"/>
        <v>470000</v>
      </c>
      <c r="G175" s="13">
        <f t="shared" si="2"/>
        <v>423000</v>
      </c>
      <c r="H175" s="13">
        <f t="shared" si="3"/>
        <v>353000</v>
      </c>
      <c r="I175" s="13">
        <f t="shared" si="4"/>
        <v>318000</v>
      </c>
      <c r="J175" s="13">
        <f t="shared" si="5"/>
        <v>265000</v>
      </c>
      <c r="K175" s="13">
        <f t="shared" si="6"/>
        <v>239000</v>
      </c>
    </row>
    <row r="176" ht="15.75" customHeight="1">
      <c r="A176" s="10">
        <v>174.0</v>
      </c>
      <c r="B176" s="11" t="s">
        <v>244</v>
      </c>
      <c r="C176" s="11"/>
      <c r="D176" s="11">
        <v>894000.0</v>
      </c>
      <c r="E176" s="12">
        <v>939000.0</v>
      </c>
      <c r="F176" s="13">
        <f t="shared" si="1"/>
        <v>470000</v>
      </c>
      <c r="G176" s="13">
        <f t="shared" si="2"/>
        <v>423000</v>
      </c>
      <c r="H176" s="13">
        <f t="shared" si="3"/>
        <v>353000</v>
      </c>
      <c r="I176" s="13">
        <f t="shared" si="4"/>
        <v>318000</v>
      </c>
      <c r="J176" s="13">
        <f t="shared" si="5"/>
        <v>265000</v>
      </c>
      <c r="K176" s="13">
        <f t="shared" si="6"/>
        <v>239000</v>
      </c>
    </row>
    <row r="177" ht="15.75" customHeight="1">
      <c r="A177" s="10">
        <v>175.0</v>
      </c>
      <c r="B177" s="11" t="s">
        <v>245</v>
      </c>
      <c r="C177" s="11"/>
      <c r="D177" s="11">
        <v>894000.0</v>
      </c>
      <c r="E177" s="12">
        <v>939000.0</v>
      </c>
      <c r="F177" s="13">
        <f t="shared" si="1"/>
        <v>470000</v>
      </c>
      <c r="G177" s="13">
        <f t="shared" si="2"/>
        <v>423000</v>
      </c>
      <c r="H177" s="13">
        <f t="shared" si="3"/>
        <v>353000</v>
      </c>
      <c r="I177" s="13">
        <f t="shared" si="4"/>
        <v>318000</v>
      </c>
      <c r="J177" s="13">
        <f t="shared" si="5"/>
        <v>265000</v>
      </c>
      <c r="K177" s="13">
        <f t="shared" si="6"/>
        <v>239000</v>
      </c>
    </row>
    <row r="178" ht="15.75" customHeight="1">
      <c r="A178" s="10">
        <v>176.0</v>
      </c>
      <c r="B178" s="11" t="s">
        <v>246</v>
      </c>
      <c r="C178" s="11"/>
      <c r="D178" s="11">
        <v>832000.0</v>
      </c>
      <c r="E178" s="12">
        <v>874000.0</v>
      </c>
      <c r="F178" s="13">
        <f t="shared" si="1"/>
        <v>437000</v>
      </c>
      <c r="G178" s="13">
        <f t="shared" si="2"/>
        <v>394000</v>
      </c>
      <c r="H178" s="13">
        <f t="shared" si="3"/>
        <v>328000</v>
      </c>
      <c r="I178" s="13">
        <f t="shared" si="4"/>
        <v>296000</v>
      </c>
      <c r="J178" s="13">
        <f t="shared" si="5"/>
        <v>246000</v>
      </c>
      <c r="K178" s="13">
        <f t="shared" si="6"/>
        <v>222000</v>
      </c>
    </row>
    <row r="179" ht="15.75" customHeight="1">
      <c r="A179" s="10">
        <v>177.0</v>
      </c>
      <c r="B179" s="11" t="s">
        <v>247</v>
      </c>
      <c r="C179" s="11"/>
      <c r="D179" s="11">
        <v>894000.0</v>
      </c>
      <c r="E179" s="12">
        <v>939000.0</v>
      </c>
      <c r="F179" s="13">
        <f t="shared" si="1"/>
        <v>470000</v>
      </c>
      <c r="G179" s="13">
        <f t="shared" si="2"/>
        <v>423000</v>
      </c>
      <c r="H179" s="13">
        <f t="shared" si="3"/>
        <v>353000</v>
      </c>
      <c r="I179" s="13">
        <f t="shared" si="4"/>
        <v>318000</v>
      </c>
      <c r="J179" s="13">
        <f t="shared" si="5"/>
        <v>265000</v>
      </c>
      <c r="K179" s="13">
        <f t="shared" si="6"/>
        <v>239000</v>
      </c>
    </row>
    <row r="180" ht="15.75" customHeight="1">
      <c r="A180" s="10">
        <v>178.0</v>
      </c>
      <c r="B180" s="11" t="s">
        <v>248</v>
      </c>
      <c r="C180" s="11" t="s">
        <v>249</v>
      </c>
      <c r="D180" s="11">
        <v>2200000.0</v>
      </c>
      <c r="E180" s="12">
        <v>2310000.0</v>
      </c>
      <c r="F180" s="13">
        <f t="shared" si="1"/>
        <v>1155000</v>
      </c>
      <c r="G180" s="13">
        <f t="shared" si="2"/>
        <v>1040000</v>
      </c>
      <c r="H180" s="13">
        <f t="shared" si="3"/>
        <v>867000</v>
      </c>
      <c r="I180" s="13">
        <f t="shared" si="4"/>
        <v>781000</v>
      </c>
      <c r="J180" s="13">
        <f t="shared" si="5"/>
        <v>651000</v>
      </c>
      <c r="K180" s="13">
        <f t="shared" si="6"/>
        <v>586000</v>
      </c>
    </row>
    <row r="181" ht="15.75" customHeight="1">
      <c r="A181" s="10">
        <v>179.0</v>
      </c>
      <c r="B181" s="11" t="s">
        <v>248</v>
      </c>
      <c r="C181" s="11" t="s">
        <v>250</v>
      </c>
      <c r="D181" s="11">
        <v>2200000.0</v>
      </c>
      <c r="E181" s="12">
        <v>2310000.0</v>
      </c>
      <c r="F181" s="13">
        <f t="shared" si="1"/>
        <v>1155000</v>
      </c>
      <c r="G181" s="13">
        <f t="shared" si="2"/>
        <v>1040000</v>
      </c>
      <c r="H181" s="13">
        <f t="shared" si="3"/>
        <v>867000</v>
      </c>
      <c r="I181" s="13">
        <f t="shared" si="4"/>
        <v>781000</v>
      </c>
      <c r="J181" s="13">
        <f t="shared" si="5"/>
        <v>651000</v>
      </c>
      <c r="K181" s="13">
        <f t="shared" si="6"/>
        <v>586000</v>
      </c>
    </row>
    <row r="182" ht="15.75" customHeight="1">
      <c r="A182" s="10">
        <v>180.0</v>
      </c>
      <c r="B182" s="11" t="s">
        <v>144</v>
      </c>
      <c r="C182" s="11" t="s">
        <v>145</v>
      </c>
      <c r="D182" s="11">
        <v>700000.0</v>
      </c>
      <c r="E182" s="12">
        <v>735000.0</v>
      </c>
      <c r="F182" s="13">
        <f t="shared" si="1"/>
        <v>368000</v>
      </c>
      <c r="G182" s="13">
        <f t="shared" si="2"/>
        <v>332000</v>
      </c>
      <c r="H182" s="13">
        <f t="shared" si="3"/>
        <v>276000</v>
      </c>
      <c r="I182" s="13">
        <f t="shared" si="4"/>
        <v>249000</v>
      </c>
      <c r="J182" s="13">
        <f t="shared" si="5"/>
        <v>207000</v>
      </c>
      <c r="K182" s="13">
        <f t="shared" si="6"/>
        <v>187000</v>
      </c>
    </row>
    <row r="183" ht="15.75" customHeight="1">
      <c r="A183" s="10">
        <v>181.0</v>
      </c>
      <c r="B183" s="11" t="s">
        <v>144</v>
      </c>
      <c r="C183" s="11" t="s">
        <v>146</v>
      </c>
      <c r="D183" s="11">
        <v>666000.0</v>
      </c>
      <c r="E183" s="12">
        <v>700000.0</v>
      </c>
      <c r="F183" s="13">
        <f t="shared" si="1"/>
        <v>350000</v>
      </c>
      <c r="G183" s="13">
        <f t="shared" si="2"/>
        <v>315000</v>
      </c>
      <c r="H183" s="13">
        <f t="shared" si="3"/>
        <v>263000</v>
      </c>
      <c r="I183" s="13">
        <f t="shared" si="4"/>
        <v>237000</v>
      </c>
      <c r="J183" s="13">
        <f t="shared" si="5"/>
        <v>198000</v>
      </c>
      <c r="K183" s="13">
        <f t="shared" si="6"/>
        <v>179000</v>
      </c>
    </row>
    <row r="184" ht="15.75" customHeight="1">
      <c r="A184" s="10">
        <v>182.0</v>
      </c>
      <c r="B184" s="11" t="s">
        <v>251</v>
      </c>
      <c r="C184" s="11" t="s">
        <v>145</v>
      </c>
      <c r="D184" s="11">
        <v>686000.0</v>
      </c>
      <c r="E184" s="12">
        <v>721000.0</v>
      </c>
      <c r="F184" s="13">
        <f t="shared" si="1"/>
        <v>361000</v>
      </c>
      <c r="G184" s="13">
        <f t="shared" si="2"/>
        <v>325000</v>
      </c>
      <c r="H184" s="13">
        <f t="shared" si="3"/>
        <v>271000</v>
      </c>
      <c r="I184" s="13">
        <f t="shared" si="4"/>
        <v>244000</v>
      </c>
      <c r="J184" s="13">
        <f t="shared" si="5"/>
        <v>204000</v>
      </c>
      <c r="K184" s="13">
        <f t="shared" si="6"/>
        <v>184000</v>
      </c>
    </row>
    <row r="185" ht="15.75" customHeight="1">
      <c r="A185" s="10">
        <v>183.0</v>
      </c>
      <c r="B185" s="11" t="s">
        <v>251</v>
      </c>
      <c r="C185" s="11" t="s">
        <v>146</v>
      </c>
      <c r="D185" s="11">
        <v>624000.0</v>
      </c>
      <c r="E185" s="12">
        <v>656000.0</v>
      </c>
      <c r="F185" s="13">
        <f t="shared" si="1"/>
        <v>328000</v>
      </c>
      <c r="G185" s="13">
        <f t="shared" si="2"/>
        <v>296000</v>
      </c>
      <c r="H185" s="13">
        <f t="shared" si="3"/>
        <v>246000</v>
      </c>
      <c r="I185" s="13">
        <f t="shared" si="4"/>
        <v>222000</v>
      </c>
      <c r="J185" s="13">
        <f t="shared" si="5"/>
        <v>185000</v>
      </c>
      <c r="K185" s="13">
        <f t="shared" si="6"/>
        <v>167000</v>
      </c>
    </row>
    <row r="186" ht="15.75" customHeight="1">
      <c r="A186" s="10">
        <v>184.0</v>
      </c>
      <c r="B186" s="11" t="s">
        <v>251</v>
      </c>
      <c r="C186" s="11" t="s">
        <v>252</v>
      </c>
      <c r="D186" s="11">
        <v>0.0</v>
      </c>
      <c r="E186" s="12">
        <v>752000.0</v>
      </c>
      <c r="F186" s="13">
        <f t="shared" si="1"/>
        <v>376000</v>
      </c>
      <c r="G186" s="13">
        <f t="shared" si="2"/>
        <v>339000</v>
      </c>
      <c r="H186" s="13">
        <f t="shared" si="3"/>
        <v>282000</v>
      </c>
      <c r="I186" s="13">
        <f t="shared" si="4"/>
        <v>254000</v>
      </c>
      <c r="J186" s="13">
        <f t="shared" si="5"/>
        <v>212000</v>
      </c>
      <c r="K186" s="13">
        <f t="shared" si="6"/>
        <v>191000</v>
      </c>
    </row>
    <row r="187" ht="15.75" customHeight="1">
      <c r="A187" s="10">
        <v>185.0</v>
      </c>
      <c r="B187" s="11" t="s">
        <v>253</v>
      </c>
      <c r="C187" s="11" t="s">
        <v>254</v>
      </c>
      <c r="D187" s="11">
        <v>0.0</v>
      </c>
      <c r="E187" s="12">
        <v>3780000.0</v>
      </c>
      <c r="F187" s="13">
        <f t="shared" si="1"/>
        <v>1890000</v>
      </c>
      <c r="G187" s="13">
        <f t="shared" si="2"/>
        <v>1701000</v>
      </c>
      <c r="H187" s="13">
        <f t="shared" si="3"/>
        <v>1418000</v>
      </c>
      <c r="I187" s="13">
        <f t="shared" si="4"/>
        <v>1277000</v>
      </c>
      <c r="J187" s="13">
        <f t="shared" si="5"/>
        <v>1064000</v>
      </c>
      <c r="K187" s="13">
        <f t="shared" si="6"/>
        <v>958000</v>
      </c>
    </row>
    <row r="188" ht="15.75" customHeight="1">
      <c r="A188" s="10">
        <v>186.0</v>
      </c>
      <c r="B188" s="11" t="s">
        <v>253</v>
      </c>
      <c r="C188" s="11" t="s">
        <v>255</v>
      </c>
      <c r="D188" s="11">
        <v>0.0</v>
      </c>
      <c r="E188" s="12">
        <v>5040000.0</v>
      </c>
      <c r="F188" s="13">
        <f t="shared" si="1"/>
        <v>2520000</v>
      </c>
      <c r="G188" s="13">
        <f t="shared" si="2"/>
        <v>2268000</v>
      </c>
      <c r="H188" s="13">
        <f t="shared" si="3"/>
        <v>1890000</v>
      </c>
      <c r="I188" s="13">
        <f t="shared" si="4"/>
        <v>1701000</v>
      </c>
      <c r="J188" s="13">
        <f t="shared" si="5"/>
        <v>1418000</v>
      </c>
      <c r="K188" s="13">
        <f t="shared" si="6"/>
        <v>1277000</v>
      </c>
    </row>
    <row r="189" ht="15.75" customHeight="1">
      <c r="A189" s="10">
        <v>187.0</v>
      </c>
      <c r="B189" s="11" t="s">
        <v>253</v>
      </c>
      <c r="C189" s="11" t="s">
        <v>256</v>
      </c>
      <c r="D189" s="11">
        <v>0.0</v>
      </c>
      <c r="E189" s="12">
        <v>3931200.0</v>
      </c>
      <c r="F189" s="13">
        <f t="shared" si="1"/>
        <v>1966000</v>
      </c>
      <c r="G189" s="13">
        <f t="shared" si="2"/>
        <v>1770000</v>
      </c>
      <c r="H189" s="13">
        <f t="shared" si="3"/>
        <v>1475000</v>
      </c>
      <c r="I189" s="13">
        <f t="shared" si="4"/>
        <v>1328000</v>
      </c>
      <c r="J189" s="13">
        <f t="shared" si="5"/>
        <v>1107000</v>
      </c>
      <c r="K189" s="13">
        <f t="shared" si="6"/>
        <v>997000</v>
      </c>
    </row>
    <row r="190" ht="15.75" customHeight="1">
      <c r="A190" s="10">
        <v>188.0</v>
      </c>
      <c r="B190" s="11" t="s">
        <v>257</v>
      </c>
      <c r="C190" s="11" t="s">
        <v>258</v>
      </c>
      <c r="D190" s="11">
        <v>0.0</v>
      </c>
      <c r="E190" s="12">
        <v>4158000.0</v>
      </c>
      <c r="F190" s="13">
        <f t="shared" si="1"/>
        <v>2079000</v>
      </c>
      <c r="G190" s="13">
        <f t="shared" si="2"/>
        <v>1872000</v>
      </c>
      <c r="H190" s="13">
        <f t="shared" si="3"/>
        <v>1560000</v>
      </c>
      <c r="I190" s="13">
        <f t="shared" si="4"/>
        <v>1404000</v>
      </c>
      <c r="J190" s="13">
        <f t="shared" si="5"/>
        <v>1170000</v>
      </c>
      <c r="K190" s="13">
        <f t="shared" si="6"/>
        <v>1053000</v>
      </c>
    </row>
    <row r="191" ht="15.75" customHeight="1">
      <c r="A191" s="10">
        <v>189.0</v>
      </c>
      <c r="B191" s="11" t="s">
        <v>257</v>
      </c>
      <c r="C191" s="11" t="s">
        <v>259</v>
      </c>
      <c r="D191" s="11">
        <v>0.0</v>
      </c>
      <c r="E191" s="12">
        <v>3197880.0</v>
      </c>
      <c r="F191" s="13">
        <f t="shared" si="1"/>
        <v>1599000</v>
      </c>
      <c r="G191" s="13">
        <f t="shared" si="2"/>
        <v>1440000</v>
      </c>
      <c r="H191" s="13">
        <f t="shared" si="3"/>
        <v>1200000</v>
      </c>
      <c r="I191" s="13">
        <f t="shared" si="4"/>
        <v>1080000</v>
      </c>
      <c r="J191" s="13">
        <f t="shared" si="5"/>
        <v>900000</v>
      </c>
      <c r="K191" s="13">
        <f t="shared" si="6"/>
        <v>810000</v>
      </c>
    </row>
    <row r="192" ht="15.75" customHeight="1">
      <c r="A192" s="10">
        <v>190.0</v>
      </c>
      <c r="B192" s="11" t="s">
        <v>257</v>
      </c>
      <c r="C192" s="11" t="s">
        <v>260</v>
      </c>
      <c r="D192" s="11">
        <v>0.0</v>
      </c>
      <c r="E192" s="12">
        <v>3538080.0</v>
      </c>
      <c r="F192" s="13">
        <f t="shared" si="1"/>
        <v>1770000</v>
      </c>
      <c r="G192" s="13">
        <f t="shared" si="2"/>
        <v>1593000</v>
      </c>
      <c r="H192" s="13">
        <f t="shared" si="3"/>
        <v>1328000</v>
      </c>
      <c r="I192" s="13">
        <f t="shared" si="4"/>
        <v>1196000</v>
      </c>
      <c r="J192" s="13">
        <f t="shared" si="5"/>
        <v>996000</v>
      </c>
      <c r="K192" s="13">
        <f t="shared" si="6"/>
        <v>897000</v>
      </c>
    </row>
    <row r="193" ht="15.75" customHeight="1">
      <c r="A193" s="10">
        <v>191.0</v>
      </c>
      <c r="B193" s="11" t="s">
        <v>144</v>
      </c>
      <c r="C193" s="11" t="s">
        <v>252</v>
      </c>
      <c r="D193" s="11">
        <v>0.0</v>
      </c>
      <c r="E193" s="12">
        <v>765000.0</v>
      </c>
      <c r="F193" s="13">
        <f t="shared" si="1"/>
        <v>383000</v>
      </c>
      <c r="G193" s="13">
        <f t="shared" si="2"/>
        <v>345000</v>
      </c>
      <c r="H193" s="13">
        <f t="shared" si="3"/>
        <v>288000</v>
      </c>
      <c r="I193" s="13">
        <f t="shared" si="4"/>
        <v>260000</v>
      </c>
      <c r="J193" s="13">
        <f t="shared" si="5"/>
        <v>216000</v>
      </c>
      <c r="K193" s="13">
        <f t="shared" si="6"/>
        <v>195000</v>
      </c>
    </row>
    <row r="194" ht="15.75" customHeight="1">
      <c r="A194" s="10">
        <v>192.0</v>
      </c>
      <c r="B194" s="11" t="s">
        <v>144</v>
      </c>
      <c r="C194" s="11" t="s">
        <v>252</v>
      </c>
      <c r="D194" s="11">
        <v>0.0</v>
      </c>
      <c r="E194" s="12">
        <v>4158000.0</v>
      </c>
      <c r="F194" s="13">
        <f t="shared" si="1"/>
        <v>2079000</v>
      </c>
      <c r="G194" s="13">
        <f t="shared" si="2"/>
        <v>1872000</v>
      </c>
      <c r="H194" s="13">
        <f t="shared" si="3"/>
        <v>1560000</v>
      </c>
      <c r="I194" s="13">
        <f t="shared" si="4"/>
        <v>1404000</v>
      </c>
      <c r="J194" s="13">
        <f t="shared" si="5"/>
        <v>1170000</v>
      </c>
      <c r="K194" s="13">
        <f t="shared" si="6"/>
        <v>1053000</v>
      </c>
    </row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K$194"/>
  <mergeCells count="7">
    <mergeCell ref="A1:A2"/>
    <mergeCell ref="B1:B2"/>
    <mergeCell ref="D1:D2"/>
    <mergeCell ref="E1:E2"/>
    <mergeCell ref="F1:G1"/>
    <mergeCell ref="H1:I1"/>
    <mergeCell ref="J1:K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2025-10-31T01:29:53Z</dcterms:created>
  <dc:creator>PC</dc:creator>
</cp:coreProperties>
</file>